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740" windowHeight="1305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Detailed'!$B$6:$W$239</definedName>
    <definedName name="ExternalData_1" localSheetId="8" hidden="1">Expend_Approp_Combined!$B$5:$P$11</definedName>
    <definedName name="ExternalData_1" localSheetId="7" hidden="1">'Program-Fund'!$A$1:$E$7</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Baseline'!$O$1:$V$144</definedName>
    <definedName name="_xlnm.Print_Area" localSheetId="13">'Dollar Totals - Detailed'!$W$1:$AA$253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 i="18" l="1"/>
  <c r="B22" i="18" s="1"/>
  <c r="G22" i="18"/>
  <c r="H22" i="18"/>
  <c r="I22" i="18"/>
  <c r="L22" i="18" s="1"/>
  <c r="M22" i="18"/>
  <c r="N22" i="18"/>
  <c r="D26" i="18"/>
  <c r="B26" i="18" s="1"/>
  <c r="H26" i="18"/>
  <c r="I26" i="18"/>
  <c r="L26" i="18" s="1"/>
  <c r="M26" i="18"/>
  <c r="N26" i="18"/>
  <c r="D21" i="18"/>
  <c r="B21" i="18" s="1"/>
  <c r="H21" i="18"/>
  <c r="I21" i="18"/>
  <c r="L21" i="18" s="1"/>
  <c r="M21" i="18"/>
  <c r="N21" i="18"/>
  <c r="D20" i="18"/>
  <c r="B20" i="18" s="1"/>
  <c r="H20" i="18"/>
  <c r="I20" i="18"/>
  <c r="L20" i="18" s="1"/>
  <c r="M20" i="18"/>
  <c r="N20" i="18"/>
  <c r="D18" i="18"/>
  <c r="B18" i="18" s="1"/>
  <c r="H18" i="18"/>
  <c r="I18" i="18"/>
  <c r="L18" i="18" s="1"/>
  <c r="M18" i="18"/>
  <c r="N18" i="18"/>
  <c r="D19" i="18"/>
  <c r="B19" i="18" s="1"/>
  <c r="H19" i="18"/>
  <c r="I19" i="18"/>
  <c r="L19" i="18" s="1"/>
  <c r="M19" i="18"/>
  <c r="N19" i="18"/>
  <c r="J22" i="18" l="1"/>
  <c r="K22" i="18" s="1"/>
  <c r="F22" i="18"/>
  <c r="E22" i="18"/>
  <c r="C22" i="18"/>
  <c r="J26" i="18"/>
  <c r="K26" i="18" s="1"/>
  <c r="G26" i="18"/>
  <c r="F26" i="18"/>
  <c r="E26" i="18"/>
  <c r="C26" i="18"/>
  <c r="J21" i="18"/>
  <c r="K21" i="18" s="1"/>
  <c r="G21" i="18"/>
  <c r="F21" i="18"/>
  <c r="G19" i="18"/>
  <c r="E21" i="18"/>
  <c r="C21" i="18"/>
  <c r="J20" i="18"/>
  <c r="K20" i="18" s="1"/>
  <c r="G20" i="18"/>
  <c r="F20" i="18"/>
  <c r="E20" i="18"/>
  <c r="C20" i="18"/>
  <c r="J19" i="18"/>
  <c r="K19" i="18" s="1"/>
  <c r="J18" i="18"/>
  <c r="K18" i="18" s="1"/>
  <c r="G18" i="18"/>
  <c r="F18" i="18"/>
  <c r="E18" i="18"/>
  <c r="C18" i="18"/>
  <c r="F19" i="18"/>
  <c r="E19" i="18"/>
  <c r="C19" i="18"/>
  <c r="S24" i="18"/>
  <c r="D13" i="18"/>
  <c r="F13" i="18" s="1"/>
  <c r="H13" i="18"/>
  <c r="I13" i="18"/>
  <c r="L13" i="18" s="1"/>
  <c r="M13" i="18"/>
  <c r="N13" i="18"/>
  <c r="S9" i="18"/>
  <c r="R9" i="18"/>
  <c r="C13" i="18" l="1"/>
  <c r="B13" i="18"/>
  <c r="G13" i="18"/>
  <c r="E13" i="18"/>
  <c r="J13" i="18"/>
  <c r="K13" i="18" s="1"/>
  <c r="R24" i="18" l="1"/>
  <c r="J6" i="26" l="1"/>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9" i="31"/>
  <c r="N12" i="3"/>
  <c r="O12" i="3"/>
  <c r="P12" i="3"/>
  <c r="Q6" i="3"/>
  <c r="Q7" i="3"/>
  <c r="Q8" i="3"/>
  <c r="Q9" i="3"/>
  <c r="Q10" i="3"/>
  <c r="Q11" i="3"/>
  <c r="Z238" i="31" l="1"/>
  <c r="Z237" i="31"/>
  <c r="AA236" i="31"/>
  <c r="Z236" i="31"/>
  <c r="AA238" i="31"/>
  <c r="AA237" i="31"/>
  <c r="H114" i="18"/>
  <c r="H115" i="18"/>
  <c r="H116" i="18"/>
  <c r="H117" i="18"/>
  <c r="H118" i="18"/>
  <c r="H119" i="18"/>
  <c r="I114" i="18"/>
  <c r="I115" i="18"/>
  <c r="I116" i="18"/>
  <c r="I117" i="18"/>
  <c r="I118" i="18"/>
  <c r="I119" i="18"/>
  <c r="K114" i="18"/>
  <c r="K115" i="18"/>
  <c r="K116" i="18"/>
  <c r="K117" i="18"/>
  <c r="K118" i="18"/>
  <c r="K119" i="18"/>
  <c r="L114" i="18"/>
  <c r="L115" i="18"/>
  <c r="L116" i="18"/>
  <c r="L117" i="18"/>
  <c r="L118" i="18"/>
  <c r="L119" i="18"/>
  <c r="M114" i="18"/>
  <c r="M115" i="18"/>
  <c r="M116" i="18"/>
  <c r="M117" i="18"/>
  <c r="M118" i="18"/>
  <c r="M119" i="18"/>
  <c r="N114" i="18"/>
  <c r="N115" i="18"/>
  <c r="N116" i="18"/>
  <c r="N117" i="18"/>
  <c r="N118" i="18"/>
  <c r="N119" i="18"/>
  <c r="H107" i="18"/>
  <c r="H108" i="18"/>
  <c r="H109" i="18"/>
  <c r="H110" i="18"/>
  <c r="H111" i="18"/>
  <c r="H112" i="18"/>
  <c r="H113" i="18"/>
  <c r="H120" i="18"/>
  <c r="H121" i="18"/>
  <c r="H122" i="18"/>
  <c r="H123" i="18"/>
  <c r="H124" i="18"/>
  <c r="H125" i="18"/>
  <c r="H126" i="18"/>
  <c r="H127" i="18"/>
  <c r="I107" i="18"/>
  <c r="I108" i="18"/>
  <c r="I109" i="18"/>
  <c r="I110" i="18"/>
  <c r="I111" i="18"/>
  <c r="I112" i="18"/>
  <c r="I113" i="18"/>
  <c r="I120" i="18"/>
  <c r="I121" i="18"/>
  <c r="I122" i="18"/>
  <c r="I123" i="18"/>
  <c r="I124" i="18"/>
  <c r="I125" i="18"/>
  <c r="I126" i="18"/>
  <c r="I127" i="18"/>
  <c r="K107" i="18"/>
  <c r="K108" i="18"/>
  <c r="K109" i="18"/>
  <c r="K110" i="18"/>
  <c r="K111" i="18"/>
  <c r="K112" i="18"/>
  <c r="K113" i="18"/>
  <c r="K120" i="18"/>
  <c r="K121" i="18"/>
  <c r="K122" i="18"/>
  <c r="K123" i="18"/>
  <c r="K124" i="18"/>
  <c r="K125" i="18"/>
  <c r="K126" i="18"/>
  <c r="K127" i="18"/>
  <c r="L107" i="18"/>
  <c r="L108" i="18"/>
  <c r="L109" i="18"/>
  <c r="L110" i="18"/>
  <c r="L111" i="18"/>
  <c r="L112" i="18"/>
  <c r="L113" i="18"/>
  <c r="L120" i="18"/>
  <c r="L121" i="18"/>
  <c r="L122" i="18"/>
  <c r="L123" i="18"/>
  <c r="L124" i="18"/>
  <c r="L125" i="18"/>
  <c r="L126" i="18"/>
  <c r="L127" i="18"/>
  <c r="M107" i="18"/>
  <c r="M108" i="18"/>
  <c r="M109" i="18"/>
  <c r="M110" i="18"/>
  <c r="M111" i="18"/>
  <c r="M112" i="18"/>
  <c r="M113" i="18"/>
  <c r="M120" i="18"/>
  <c r="M121" i="18"/>
  <c r="M122" i="18"/>
  <c r="M123" i="18"/>
  <c r="M124" i="18"/>
  <c r="M125" i="18"/>
  <c r="M126" i="18"/>
  <c r="M127" i="18"/>
  <c r="N107" i="18"/>
  <c r="N108" i="18"/>
  <c r="N109" i="18"/>
  <c r="N110" i="18"/>
  <c r="N111" i="18"/>
  <c r="N112" i="18"/>
  <c r="N113" i="18"/>
  <c r="N120" i="18"/>
  <c r="N121" i="18"/>
  <c r="N122" i="18"/>
  <c r="N123" i="18"/>
  <c r="N124" i="18"/>
  <c r="N125" i="18"/>
  <c r="N126" i="18"/>
  <c r="N127" i="18"/>
  <c r="H134" i="18"/>
  <c r="H135" i="18"/>
  <c r="H136" i="18"/>
  <c r="I134" i="18"/>
  <c r="I135" i="18"/>
  <c r="I136" i="18"/>
  <c r="K134" i="18"/>
  <c r="K135" i="18"/>
  <c r="K136" i="18"/>
  <c r="L134" i="18"/>
  <c r="L135" i="18"/>
  <c r="L136" i="18"/>
  <c r="M134" i="18"/>
  <c r="M135" i="18"/>
  <c r="M136" i="18"/>
  <c r="N134" i="18"/>
  <c r="N135" i="18"/>
  <c r="N136" i="18"/>
  <c r="H23" i="18"/>
  <c r="H24" i="18"/>
  <c r="H25"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H52" i="18"/>
  <c r="H53" i="18"/>
  <c r="H54" i="18"/>
  <c r="H55" i="18"/>
  <c r="H56" i="18"/>
  <c r="H57" i="18"/>
  <c r="I23" i="18"/>
  <c r="L23" i="18" s="1"/>
  <c r="I24" i="18"/>
  <c r="L24" i="18" s="1"/>
  <c r="I25" i="18"/>
  <c r="L25" i="18" s="1"/>
  <c r="I27" i="18"/>
  <c r="L27" i="18" s="1"/>
  <c r="I28" i="18"/>
  <c r="L28" i="18" s="1"/>
  <c r="I29" i="18"/>
  <c r="L29" i="18" s="1"/>
  <c r="I30" i="18"/>
  <c r="I31" i="18"/>
  <c r="I32" i="18"/>
  <c r="I33" i="18"/>
  <c r="I34" i="18"/>
  <c r="I35" i="18"/>
  <c r="I36" i="18"/>
  <c r="I37" i="18"/>
  <c r="I38" i="18"/>
  <c r="I39" i="18"/>
  <c r="I40" i="18"/>
  <c r="I41" i="18"/>
  <c r="I42" i="18"/>
  <c r="I43" i="18"/>
  <c r="I44" i="18"/>
  <c r="I45" i="18"/>
  <c r="I46" i="18"/>
  <c r="I47" i="18"/>
  <c r="I48" i="18"/>
  <c r="I49" i="18"/>
  <c r="I50" i="18"/>
  <c r="I51" i="18"/>
  <c r="I52" i="18"/>
  <c r="I53" i="18"/>
  <c r="I54" i="18"/>
  <c r="I55" i="18"/>
  <c r="I56" i="18"/>
  <c r="I57" i="18"/>
  <c r="K30" i="18"/>
  <c r="K31" i="18"/>
  <c r="K32" i="18"/>
  <c r="K33" i="18"/>
  <c r="K34" i="18"/>
  <c r="K35" i="18"/>
  <c r="K36" i="18"/>
  <c r="K37" i="18"/>
  <c r="K38" i="18"/>
  <c r="K39" i="18"/>
  <c r="K40" i="18"/>
  <c r="K41" i="18"/>
  <c r="K42" i="18"/>
  <c r="K43" i="18"/>
  <c r="K44" i="18"/>
  <c r="K45" i="18"/>
  <c r="K46" i="18"/>
  <c r="K47" i="18"/>
  <c r="K48" i="18"/>
  <c r="K49" i="18"/>
  <c r="K50" i="18"/>
  <c r="K51" i="18"/>
  <c r="K52" i="18"/>
  <c r="K53" i="18"/>
  <c r="K54" i="18"/>
  <c r="K55" i="18"/>
  <c r="K56" i="18"/>
  <c r="K57" i="18"/>
  <c r="L30" i="18"/>
  <c r="L31" i="18"/>
  <c r="L32" i="18"/>
  <c r="L33" i="18"/>
  <c r="L34" i="18"/>
  <c r="L35" i="18"/>
  <c r="L36" i="18"/>
  <c r="L37" i="18"/>
  <c r="L38" i="18"/>
  <c r="L39" i="18"/>
  <c r="L40" i="18"/>
  <c r="L41" i="18"/>
  <c r="L42" i="18"/>
  <c r="L43" i="18"/>
  <c r="L44" i="18"/>
  <c r="L45" i="18"/>
  <c r="L46" i="18"/>
  <c r="L47" i="18"/>
  <c r="L48" i="18"/>
  <c r="L49" i="18"/>
  <c r="L50" i="18"/>
  <c r="L51" i="18"/>
  <c r="L52" i="18"/>
  <c r="L53" i="18"/>
  <c r="L54" i="18"/>
  <c r="L55" i="18"/>
  <c r="L56" i="18"/>
  <c r="L57" i="18"/>
  <c r="M23" i="18"/>
  <c r="M24" i="18"/>
  <c r="M25" i="18"/>
  <c r="M27" i="18"/>
  <c r="M28" i="18"/>
  <c r="M29" i="18"/>
  <c r="M30" i="18"/>
  <c r="M31" i="18"/>
  <c r="M32" i="18"/>
  <c r="M33" i="18"/>
  <c r="M34" i="18"/>
  <c r="M35" i="18"/>
  <c r="M36" i="18"/>
  <c r="M37" i="18"/>
  <c r="M38" i="18"/>
  <c r="M39" i="18"/>
  <c r="M40" i="18"/>
  <c r="M41" i="18"/>
  <c r="M42" i="18"/>
  <c r="M43" i="18"/>
  <c r="M44" i="18"/>
  <c r="M45" i="18"/>
  <c r="M46" i="18"/>
  <c r="M47" i="18"/>
  <c r="M48" i="18"/>
  <c r="M49" i="18"/>
  <c r="M50" i="18"/>
  <c r="M51" i="18"/>
  <c r="M52" i="18"/>
  <c r="M53" i="18"/>
  <c r="M54" i="18"/>
  <c r="M55" i="18"/>
  <c r="M56" i="18"/>
  <c r="M57" i="18"/>
  <c r="N23" i="18"/>
  <c r="N24" i="18"/>
  <c r="N25" i="18"/>
  <c r="N27" i="18"/>
  <c r="N28" i="18"/>
  <c r="N29" i="18"/>
  <c r="N30" i="18"/>
  <c r="N31" i="18"/>
  <c r="N32" i="18"/>
  <c r="N33" i="18"/>
  <c r="N34" i="18"/>
  <c r="N35" i="18"/>
  <c r="N36" i="18"/>
  <c r="N37" i="18"/>
  <c r="N38" i="18"/>
  <c r="N39" i="18"/>
  <c r="N40" i="18"/>
  <c r="N41" i="18"/>
  <c r="N42" i="18"/>
  <c r="N43" i="18"/>
  <c r="N44" i="18"/>
  <c r="N45" i="18"/>
  <c r="N46" i="18"/>
  <c r="N47" i="18"/>
  <c r="N48" i="18"/>
  <c r="N49" i="18"/>
  <c r="N50" i="18"/>
  <c r="N51" i="18"/>
  <c r="N52" i="18"/>
  <c r="N53" i="18"/>
  <c r="N54" i="18"/>
  <c r="N55" i="18"/>
  <c r="N56" i="18"/>
  <c r="N57" i="18"/>
  <c r="J124" i="18" l="1"/>
  <c r="J110" i="18"/>
  <c r="J117" i="18"/>
  <c r="J122" i="18"/>
  <c r="J108" i="18"/>
  <c r="J54" i="18"/>
  <c r="J119" i="18"/>
  <c r="J121" i="18"/>
  <c r="J107" i="18"/>
  <c r="J120" i="18"/>
  <c r="J53" i="18"/>
  <c r="J28" i="18"/>
  <c r="K28" i="18" s="1"/>
  <c r="J118" i="18"/>
  <c r="J116" i="18"/>
  <c r="J55" i="18"/>
  <c r="J47" i="18"/>
  <c r="J39" i="18"/>
  <c r="J31" i="18"/>
  <c r="J115" i="18"/>
  <c r="J114" i="18"/>
  <c r="J125" i="18"/>
  <c r="J111" i="18"/>
  <c r="J46" i="18"/>
  <c r="J38" i="18"/>
  <c r="J30" i="18"/>
  <c r="J123" i="18"/>
  <c r="J109" i="18"/>
  <c r="J37" i="18"/>
  <c r="J36" i="18"/>
  <c r="J52" i="18"/>
  <c r="J44" i="18"/>
  <c r="J51" i="18"/>
  <c r="J43" i="18"/>
  <c r="J35" i="18"/>
  <c r="J27" i="18"/>
  <c r="K27" i="18" s="1"/>
  <c r="J127" i="18"/>
  <c r="J113" i="18"/>
  <c r="J126" i="18"/>
  <c r="J112" i="18"/>
  <c r="J34" i="18"/>
  <c r="J50" i="18"/>
  <c r="J136" i="18"/>
  <c r="J42" i="18"/>
  <c r="J45" i="18"/>
  <c r="J29" i="18"/>
  <c r="K29" i="18" s="1"/>
  <c r="J135" i="18"/>
  <c r="J25" i="18"/>
  <c r="K25" i="18" s="1"/>
  <c r="J134" i="18"/>
  <c r="J57" i="18"/>
  <c r="J49" i="18"/>
  <c r="J41" i="18"/>
  <c r="J33" i="18"/>
  <c r="J24" i="18"/>
  <c r="K24" i="18" s="1"/>
  <c r="J56" i="18"/>
  <c r="J48" i="18"/>
  <c r="J40" i="18"/>
  <c r="J32" i="18"/>
  <c r="J23" i="18"/>
  <c r="K23"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14" i="18"/>
  <c r="D107" i="18"/>
  <c r="D121" i="18"/>
  <c r="D23" i="18"/>
  <c r="D32" i="18"/>
  <c r="D40" i="18"/>
  <c r="D48" i="18"/>
  <c r="D56" i="18"/>
  <c r="D118" i="18"/>
  <c r="D36" i="18"/>
  <c r="D52" i="18"/>
  <c r="D39" i="18"/>
  <c r="D115" i="18"/>
  <c r="D108" i="18"/>
  <c r="D122" i="18"/>
  <c r="D24" i="18"/>
  <c r="D33" i="18"/>
  <c r="D41" i="18"/>
  <c r="D49" i="18"/>
  <c r="D57" i="18"/>
  <c r="D28" i="18"/>
  <c r="D55" i="18"/>
  <c r="D116" i="18"/>
  <c r="D109" i="18"/>
  <c r="D123" i="18"/>
  <c r="D25" i="18"/>
  <c r="D34" i="18"/>
  <c r="D42" i="18"/>
  <c r="D50" i="18"/>
  <c r="D111" i="18"/>
  <c r="D125" i="18"/>
  <c r="D135" i="18"/>
  <c r="D44" i="18"/>
  <c r="D120" i="18"/>
  <c r="D117" i="18"/>
  <c r="D110" i="18"/>
  <c r="D124" i="18"/>
  <c r="D134" i="18"/>
  <c r="D27" i="18"/>
  <c r="D35" i="18"/>
  <c r="D43" i="18"/>
  <c r="D51" i="18"/>
  <c r="D119" i="18"/>
  <c r="D112" i="18"/>
  <c r="D126" i="18"/>
  <c r="D136" i="18"/>
  <c r="D29" i="18"/>
  <c r="D37" i="18"/>
  <c r="D45" i="18"/>
  <c r="D53" i="18"/>
  <c r="D113" i="18"/>
  <c r="D127" i="18"/>
  <c r="D30" i="18"/>
  <c r="D38" i="18"/>
  <c r="D46" i="18"/>
  <c r="D54" i="18"/>
  <c r="D31" i="18"/>
  <c r="D47" i="18"/>
  <c r="D40" i="26"/>
  <c r="D51" i="26"/>
  <c r="D25" i="26"/>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72" i="18"/>
  <c r="G72" i="18" s="1"/>
  <c r="D73" i="18"/>
  <c r="B73" i="18" s="1"/>
  <c r="D74" i="18"/>
  <c r="B74" i="18" s="1"/>
  <c r="D75" i="18"/>
  <c r="G75" i="18" s="1"/>
  <c r="D76" i="18"/>
  <c r="B76" i="18" s="1"/>
  <c r="D77" i="18"/>
  <c r="B77" i="18" s="1"/>
  <c r="D78" i="18"/>
  <c r="B78" i="18" s="1"/>
  <c r="D79" i="18"/>
  <c r="B79" i="18" s="1"/>
  <c r="D80" i="18"/>
  <c r="G80" i="18" s="1"/>
  <c r="D81" i="18"/>
  <c r="B81" i="18" s="1"/>
  <c r="D82" i="18"/>
  <c r="B82" i="18" s="1"/>
  <c r="D83" i="18"/>
  <c r="G83" i="18" s="1"/>
  <c r="D84" i="18"/>
  <c r="B84" i="18" s="1"/>
  <c r="D85" i="18"/>
  <c r="B85" i="18" s="1"/>
  <c r="D86" i="18"/>
  <c r="B86" i="18" s="1"/>
  <c r="D87" i="18"/>
  <c r="B87" i="18" s="1"/>
  <c r="D88" i="18"/>
  <c r="G88" i="18" s="1"/>
  <c r="D89" i="18"/>
  <c r="C89" i="18" s="1"/>
  <c r="D90" i="18"/>
  <c r="B90" i="18" s="1"/>
  <c r="D91" i="18"/>
  <c r="G91" i="18" s="1"/>
  <c r="D92" i="18"/>
  <c r="B92" i="18" s="1"/>
  <c r="D93" i="18"/>
  <c r="B93" i="18" s="1"/>
  <c r="D94" i="18"/>
  <c r="B94" i="18" s="1"/>
  <c r="D95" i="18"/>
  <c r="B95" i="18" s="1"/>
  <c r="D96" i="18"/>
  <c r="C96" i="18" s="1"/>
  <c r="D97" i="18"/>
  <c r="B97" i="18" s="1"/>
  <c r="D98" i="18"/>
  <c r="B98" i="18" s="1"/>
  <c r="H72" i="18"/>
  <c r="H73" i="18"/>
  <c r="H74" i="18"/>
  <c r="H75" i="18"/>
  <c r="H76" i="18"/>
  <c r="H77" i="18"/>
  <c r="H78" i="18"/>
  <c r="H79" i="18"/>
  <c r="H80" i="18"/>
  <c r="H81" i="18"/>
  <c r="H82" i="18"/>
  <c r="H83" i="18"/>
  <c r="H84" i="18"/>
  <c r="H85" i="18"/>
  <c r="H86" i="18"/>
  <c r="H87" i="18"/>
  <c r="H88" i="18"/>
  <c r="H89" i="18"/>
  <c r="H90" i="18"/>
  <c r="H91" i="18"/>
  <c r="H92" i="18"/>
  <c r="H93" i="18"/>
  <c r="H94" i="18"/>
  <c r="H95" i="18"/>
  <c r="H96" i="18"/>
  <c r="H97" i="18"/>
  <c r="H98" i="18"/>
  <c r="I72" i="18"/>
  <c r="I73" i="18"/>
  <c r="I74" i="18"/>
  <c r="I75" i="18"/>
  <c r="I76" i="18"/>
  <c r="I77" i="18"/>
  <c r="I78" i="18"/>
  <c r="I79" i="18"/>
  <c r="I80" i="18"/>
  <c r="I81" i="18"/>
  <c r="I82" i="18"/>
  <c r="I83" i="18"/>
  <c r="I84" i="18"/>
  <c r="I85" i="18"/>
  <c r="I86" i="18"/>
  <c r="I87" i="18"/>
  <c r="I88" i="18"/>
  <c r="I89" i="18"/>
  <c r="I90" i="18"/>
  <c r="I91" i="18"/>
  <c r="I92" i="18"/>
  <c r="I93" i="18"/>
  <c r="I94" i="18"/>
  <c r="I95" i="18"/>
  <c r="I96" i="18"/>
  <c r="I97" i="18"/>
  <c r="I98" i="18"/>
  <c r="K72" i="18"/>
  <c r="K73" i="18"/>
  <c r="K74" i="18"/>
  <c r="K75" i="18"/>
  <c r="K76" i="18"/>
  <c r="K77" i="18"/>
  <c r="K78" i="18"/>
  <c r="K79" i="18"/>
  <c r="K80" i="18"/>
  <c r="K81" i="18"/>
  <c r="K82" i="18"/>
  <c r="K83" i="18"/>
  <c r="K84" i="18"/>
  <c r="K85" i="18"/>
  <c r="K86" i="18"/>
  <c r="K87" i="18"/>
  <c r="K88" i="18"/>
  <c r="K89" i="18"/>
  <c r="K90" i="18"/>
  <c r="K91" i="18"/>
  <c r="K92" i="18"/>
  <c r="K93" i="18"/>
  <c r="K94" i="18"/>
  <c r="K95" i="18"/>
  <c r="K96" i="18"/>
  <c r="K97" i="18"/>
  <c r="K98" i="18"/>
  <c r="L72" i="18"/>
  <c r="L73" i="18"/>
  <c r="L74" i="18"/>
  <c r="L75" i="18"/>
  <c r="L76" i="18"/>
  <c r="L77" i="18"/>
  <c r="L78" i="18"/>
  <c r="L79" i="18"/>
  <c r="L80" i="18"/>
  <c r="L81" i="18"/>
  <c r="L82" i="18"/>
  <c r="L83" i="18"/>
  <c r="L84" i="18"/>
  <c r="L85" i="18"/>
  <c r="L86" i="18"/>
  <c r="L87" i="18"/>
  <c r="L88" i="18"/>
  <c r="L89" i="18"/>
  <c r="L90" i="18"/>
  <c r="L91" i="18"/>
  <c r="L92" i="18"/>
  <c r="L93" i="18"/>
  <c r="L94" i="18"/>
  <c r="L95" i="18"/>
  <c r="L96" i="18"/>
  <c r="L97" i="18"/>
  <c r="L98" i="18"/>
  <c r="M72" i="18"/>
  <c r="M73" i="18"/>
  <c r="M74" i="18"/>
  <c r="M75" i="18"/>
  <c r="M76" i="18"/>
  <c r="M77" i="18"/>
  <c r="M78" i="18"/>
  <c r="M79" i="18"/>
  <c r="M80" i="18"/>
  <c r="M81" i="18"/>
  <c r="M82" i="18"/>
  <c r="M83" i="18"/>
  <c r="M84" i="18"/>
  <c r="M85" i="18"/>
  <c r="M86" i="18"/>
  <c r="M87" i="18"/>
  <c r="M88" i="18"/>
  <c r="M89" i="18"/>
  <c r="M90" i="18"/>
  <c r="M91" i="18"/>
  <c r="M92" i="18"/>
  <c r="M93" i="18"/>
  <c r="M94" i="18"/>
  <c r="M95" i="18"/>
  <c r="M96" i="18"/>
  <c r="M97" i="18"/>
  <c r="M98" i="18"/>
  <c r="N72" i="18"/>
  <c r="N73" i="18"/>
  <c r="N74" i="18"/>
  <c r="N75" i="18"/>
  <c r="N76" i="18"/>
  <c r="N77" i="18"/>
  <c r="N78" i="18"/>
  <c r="N79" i="18"/>
  <c r="N80" i="18"/>
  <c r="N81" i="18"/>
  <c r="N82" i="18"/>
  <c r="N83" i="18"/>
  <c r="N84" i="18"/>
  <c r="N85" i="18"/>
  <c r="N86" i="18"/>
  <c r="N87" i="18"/>
  <c r="N88" i="18"/>
  <c r="N89" i="18"/>
  <c r="N90" i="18"/>
  <c r="N91" i="18"/>
  <c r="N92" i="18"/>
  <c r="N93" i="18"/>
  <c r="N94" i="18"/>
  <c r="N95" i="18"/>
  <c r="N96" i="18"/>
  <c r="N97" i="18"/>
  <c r="N98"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4" i="18"/>
  <c r="M15" i="18"/>
  <c r="M16" i="18"/>
  <c r="M17" i="18"/>
  <c r="M58" i="18"/>
  <c r="M59" i="18"/>
  <c r="M60" i="18"/>
  <c r="M61" i="18"/>
  <c r="M62" i="18"/>
  <c r="M63" i="18"/>
  <c r="M64" i="18"/>
  <c r="M65" i="18"/>
  <c r="M66" i="18"/>
  <c r="M67" i="18"/>
  <c r="M68" i="18"/>
  <c r="M69" i="18"/>
  <c r="M70" i="18"/>
  <c r="M71" i="18"/>
  <c r="M99" i="18"/>
  <c r="M100" i="18"/>
  <c r="M101" i="18"/>
  <c r="M102" i="18"/>
  <c r="M103" i="18"/>
  <c r="M104" i="18"/>
  <c r="M105" i="18"/>
  <c r="M106" i="18"/>
  <c r="M128" i="18"/>
  <c r="M129" i="18"/>
  <c r="M130" i="18"/>
  <c r="M131" i="18"/>
  <c r="M132" i="18"/>
  <c r="M133" i="18"/>
  <c r="M137" i="18"/>
  <c r="M138" i="18"/>
  <c r="M139" i="18"/>
  <c r="M140" i="18"/>
  <c r="M141" i="18"/>
  <c r="M142" i="18"/>
  <c r="M143" i="18"/>
  <c r="M144" i="18"/>
  <c r="N6" i="18"/>
  <c r="K65" i="18"/>
  <c r="K66" i="18"/>
  <c r="K67" i="18"/>
  <c r="K68" i="18"/>
  <c r="K69" i="18"/>
  <c r="K70" i="18"/>
  <c r="K71" i="18"/>
  <c r="K99" i="18"/>
  <c r="K100" i="18"/>
  <c r="K101" i="18"/>
  <c r="K102" i="18"/>
  <c r="K103" i="18"/>
  <c r="K104" i="18"/>
  <c r="K105" i="18"/>
  <c r="K106" i="18"/>
  <c r="K128" i="18"/>
  <c r="K129" i="18"/>
  <c r="K130" i="18"/>
  <c r="K131" i="18"/>
  <c r="K132" i="18"/>
  <c r="K133" i="18"/>
  <c r="K137" i="18"/>
  <c r="K138" i="18"/>
  <c r="K139" i="18"/>
  <c r="K140" i="18"/>
  <c r="K141" i="18"/>
  <c r="K142" i="18"/>
  <c r="K143" i="18"/>
  <c r="K144" i="18"/>
  <c r="C109" i="18" l="1"/>
  <c r="G109" i="18"/>
  <c r="F109" i="18"/>
  <c r="E109" i="18"/>
  <c r="B109" i="18"/>
  <c r="B125" i="18"/>
  <c r="E125" i="18"/>
  <c r="G125" i="18"/>
  <c r="F125" i="18"/>
  <c r="C125" i="18"/>
  <c r="B34" i="20"/>
  <c r="C38" i="18"/>
  <c r="F38" i="18"/>
  <c r="G38" i="18"/>
  <c r="B38" i="18"/>
  <c r="E38" i="18"/>
  <c r="G136" i="18"/>
  <c r="B136" i="18"/>
  <c r="F136" i="18"/>
  <c r="E136" i="18"/>
  <c r="C136" i="18"/>
  <c r="B134" i="18"/>
  <c r="C134" i="18"/>
  <c r="G134" i="18"/>
  <c r="E134" i="18"/>
  <c r="F134" i="18"/>
  <c r="C111" i="18"/>
  <c r="F111" i="18"/>
  <c r="B111" i="18"/>
  <c r="G111" i="18"/>
  <c r="E111" i="18"/>
  <c r="C55" i="18"/>
  <c r="G55" i="18"/>
  <c r="B55" i="18"/>
  <c r="E55" i="18"/>
  <c r="F55" i="18"/>
  <c r="C108" i="18"/>
  <c r="G108" i="18"/>
  <c r="B108" i="18"/>
  <c r="F108" i="18"/>
  <c r="E108" i="18"/>
  <c r="B40" i="18"/>
  <c r="E40" i="18"/>
  <c r="G40" i="18"/>
  <c r="C40" i="18"/>
  <c r="F40" i="18"/>
  <c r="E37" i="18"/>
  <c r="G37" i="18"/>
  <c r="F37" i="18"/>
  <c r="B37" i="18"/>
  <c r="C37" i="18"/>
  <c r="G135" i="18"/>
  <c r="B135" i="18"/>
  <c r="E135" i="18"/>
  <c r="F135" i="18"/>
  <c r="C135" i="18"/>
  <c r="B24" i="18"/>
  <c r="E24" i="18"/>
  <c r="C24" i="18"/>
  <c r="F24" i="18"/>
  <c r="G24" i="18"/>
  <c r="C34" i="20"/>
  <c r="E29" i="18"/>
  <c r="G29" i="18"/>
  <c r="F29" i="18"/>
  <c r="C29" i="18"/>
  <c r="B29" i="18"/>
  <c r="B48" i="18"/>
  <c r="E48" i="18"/>
  <c r="F48" i="18"/>
  <c r="G48" i="18"/>
  <c r="C48" i="18"/>
  <c r="B25" i="26"/>
  <c r="G25" i="26"/>
  <c r="F25" i="26"/>
  <c r="E25" i="26"/>
  <c r="C25" i="26"/>
  <c r="C30" i="18"/>
  <c r="F30" i="18"/>
  <c r="E30" i="18"/>
  <c r="G30" i="18"/>
  <c r="B30" i="18"/>
  <c r="E126" i="18"/>
  <c r="G126" i="18"/>
  <c r="F126" i="18"/>
  <c r="B126" i="18"/>
  <c r="C126" i="18"/>
  <c r="C124" i="18"/>
  <c r="G124" i="18"/>
  <c r="F124" i="18"/>
  <c r="B124" i="18"/>
  <c r="E124" i="18"/>
  <c r="E50" i="18"/>
  <c r="G50" i="18"/>
  <c r="F50" i="18"/>
  <c r="B50" i="18"/>
  <c r="C50" i="18"/>
  <c r="B28" i="18"/>
  <c r="E28" i="18"/>
  <c r="C28" i="18"/>
  <c r="F28" i="18"/>
  <c r="G28" i="18"/>
  <c r="B115" i="18"/>
  <c r="G115" i="18"/>
  <c r="C115" i="18"/>
  <c r="E115" i="18"/>
  <c r="F115" i="18"/>
  <c r="B32" i="18"/>
  <c r="E32" i="18"/>
  <c r="F32" i="18"/>
  <c r="C32" i="18"/>
  <c r="G32" i="18"/>
  <c r="C116" i="18"/>
  <c r="G116" i="18"/>
  <c r="E116" i="18"/>
  <c r="F116" i="18"/>
  <c r="B116" i="18"/>
  <c r="B51" i="26"/>
  <c r="G51" i="26"/>
  <c r="F51" i="26"/>
  <c r="E51" i="26"/>
  <c r="C51" i="26"/>
  <c r="F127" i="18"/>
  <c r="B127" i="18"/>
  <c r="E127" i="18"/>
  <c r="G127" i="18"/>
  <c r="C127" i="18"/>
  <c r="E112" i="18"/>
  <c r="F112" i="18"/>
  <c r="C112" i="18"/>
  <c r="B112" i="18"/>
  <c r="G112" i="18"/>
  <c r="C110" i="18"/>
  <c r="E110" i="18"/>
  <c r="G110" i="18"/>
  <c r="F110" i="18"/>
  <c r="B110" i="18"/>
  <c r="E42" i="18"/>
  <c r="F42" i="18"/>
  <c r="B42" i="18"/>
  <c r="G42" i="18"/>
  <c r="C42" i="18"/>
  <c r="B57" i="18"/>
  <c r="C57" i="18"/>
  <c r="G57" i="18"/>
  <c r="F57" i="18"/>
  <c r="E57" i="18"/>
  <c r="B39" i="18"/>
  <c r="G39" i="18"/>
  <c r="F39" i="18"/>
  <c r="C39" i="18"/>
  <c r="E39" i="18"/>
  <c r="B23" i="18"/>
  <c r="G23" i="18"/>
  <c r="C23" i="18"/>
  <c r="F23" i="18"/>
  <c r="E23" i="18"/>
  <c r="B40" i="26"/>
  <c r="F40" i="26"/>
  <c r="G40" i="26"/>
  <c r="E40" i="26"/>
  <c r="C40" i="26"/>
  <c r="F113" i="18"/>
  <c r="G113" i="18"/>
  <c r="E113" i="18"/>
  <c r="C113" i="18"/>
  <c r="B113" i="18"/>
  <c r="C119" i="18"/>
  <c r="F119" i="18"/>
  <c r="E119" i="18"/>
  <c r="G119" i="18"/>
  <c r="B119" i="18"/>
  <c r="C117" i="18"/>
  <c r="B117" i="18"/>
  <c r="F117" i="18"/>
  <c r="E117" i="18"/>
  <c r="G117" i="18"/>
  <c r="E34" i="18"/>
  <c r="G34" i="18"/>
  <c r="C34" i="18"/>
  <c r="B34" i="18"/>
  <c r="F34" i="18"/>
  <c r="B49" i="18"/>
  <c r="G49" i="18"/>
  <c r="E49" i="18"/>
  <c r="C49" i="18"/>
  <c r="F49" i="18"/>
  <c r="B52" i="18"/>
  <c r="G52" i="18"/>
  <c r="F52" i="18"/>
  <c r="C52" i="18"/>
  <c r="E52" i="18"/>
  <c r="B121" i="18"/>
  <c r="E121" i="18"/>
  <c r="G121" i="18"/>
  <c r="C121" i="18"/>
  <c r="F121" i="18"/>
  <c r="E34" i="20"/>
  <c r="C47" i="18"/>
  <c r="B47" i="18"/>
  <c r="E47" i="18"/>
  <c r="G47" i="18"/>
  <c r="F47" i="18"/>
  <c r="E53" i="18"/>
  <c r="B53" i="18"/>
  <c r="G53" i="18"/>
  <c r="C53" i="18"/>
  <c r="F53" i="18"/>
  <c r="E51" i="18"/>
  <c r="B51" i="18"/>
  <c r="G51" i="18"/>
  <c r="F51" i="18"/>
  <c r="C51" i="18"/>
  <c r="G120" i="18"/>
  <c r="F120" i="18"/>
  <c r="C120" i="18"/>
  <c r="B120" i="18"/>
  <c r="E120" i="18"/>
  <c r="E25" i="18"/>
  <c r="F25" i="18"/>
  <c r="G25" i="18"/>
  <c r="B25" i="18"/>
  <c r="C25" i="18"/>
  <c r="B41" i="18"/>
  <c r="E41" i="18"/>
  <c r="G41" i="18"/>
  <c r="C41" i="18"/>
  <c r="F41" i="18"/>
  <c r="B36" i="18"/>
  <c r="G36" i="18"/>
  <c r="E36" i="18"/>
  <c r="C36" i="18"/>
  <c r="F36" i="18"/>
  <c r="B107" i="18"/>
  <c r="G107" i="18"/>
  <c r="E107" i="18"/>
  <c r="C107" i="18"/>
  <c r="F107" i="18"/>
  <c r="C54" i="18"/>
  <c r="F54" i="18"/>
  <c r="E54" i="18"/>
  <c r="G54" i="18"/>
  <c r="B54" i="18"/>
  <c r="E35" i="18"/>
  <c r="C35" i="18"/>
  <c r="F35" i="18"/>
  <c r="G35" i="18"/>
  <c r="B35" i="18"/>
  <c r="B56" i="18"/>
  <c r="C56" i="18"/>
  <c r="G56" i="18"/>
  <c r="E56" i="18"/>
  <c r="F56" i="18"/>
  <c r="C46" i="18"/>
  <c r="G46" i="18"/>
  <c r="F46" i="18"/>
  <c r="E46" i="18"/>
  <c r="B46" i="18"/>
  <c r="E27" i="18"/>
  <c r="F27" i="18"/>
  <c r="C27" i="18"/>
  <c r="B27" i="18"/>
  <c r="G27" i="18"/>
  <c r="C122" i="18"/>
  <c r="F122" i="18"/>
  <c r="G122" i="18"/>
  <c r="B122" i="18"/>
  <c r="E122" i="18"/>
  <c r="B31" i="18"/>
  <c r="G31" i="18"/>
  <c r="F31" i="18"/>
  <c r="E31" i="18"/>
  <c r="C31" i="18"/>
  <c r="E45" i="18"/>
  <c r="C45" i="18"/>
  <c r="F45" i="18"/>
  <c r="B45" i="18"/>
  <c r="G45" i="18"/>
  <c r="E43" i="18"/>
  <c r="F43" i="18"/>
  <c r="B43" i="18"/>
  <c r="C43" i="18"/>
  <c r="G43" i="18"/>
  <c r="E44" i="18"/>
  <c r="G44" i="18"/>
  <c r="F44" i="18"/>
  <c r="C44" i="18"/>
  <c r="B44" i="18"/>
  <c r="C123" i="18"/>
  <c r="G123" i="18"/>
  <c r="E123" i="18"/>
  <c r="F123" i="18"/>
  <c r="B123" i="18"/>
  <c r="B33" i="18"/>
  <c r="E33" i="18"/>
  <c r="F33" i="18"/>
  <c r="G33" i="18"/>
  <c r="C33" i="18"/>
  <c r="C118" i="18"/>
  <c r="F118" i="18"/>
  <c r="E118" i="18"/>
  <c r="G118" i="18"/>
  <c r="B118" i="18"/>
  <c r="B114" i="18"/>
  <c r="G114" i="18"/>
  <c r="C114" i="18"/>
  <c r="F114" i="18"/>
  <c r="E114"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72" i="18"/>
  <c r="E6" i="20"/>
  <c r="N6" i="20"/>
  <c r="P6" i="20"/>
  <c r="Q6" i="20"/>
  <c r="M6" i="20"/>
  <c r="B9" i="20"/>
  <c r="F9" i="20"/>
  <c r="E9" i="20"/>
  <c r="C9" i="20"/>
  <c r="G9" i="20"/>
  <c r="B8" i="20"/>
  <c r="F8" i="20"/>
  <c r="C8" i="20"/>
  <c r="E8" i="20"/>
  <c r="G8" i="20"/>
  <c r="B7" i="20"/>
  <c r="G7" i="20"/>
  <c r="C7" i="20"/>
  <c r="E7" i="20"/>
  <c r="F7" i="20"/>
  <c r="G77" i="18"/>
  <c r="F6" i="20"/>
  <c r="C6" i="20"/>
  <c r="B6" i="20"/>
  <c r="G6" i="20"/>
  <c r="G98" i="18"/>
  <c r="G92" i="18"/>
  <c r="G82" i="18"/>
  <c r="G76" i="18"/>
  <c r="G74" i="18"/>
  <c r="F76" i="18"/>
  <c r="G90" i="18"/>
  <c r="G84" i="18"/>
  <c r="G86" i="18"/>
  <c r="F86" i="18"/>
  <c r="F78" i="18"/>
  <c r="F94" i="18"/>
  <c r="G78" i="18"/>
  <c r="G94" i="18"/>
  <c r="G79" i="18"/>
  <c r="E79" i="18"/>
  <c r="G87" i="18"/>
  <c r="F95" i="18"/>
  <c r="G89" i="18"/>
  <c r="F93" i="18"/>
  <c r="E97" i="18"/>
  <c r="C97" i="18"/>
  <c r="F73" i="18"/>
  <c r="F92" i="18"/>
  <c r="E96" i="18"/>
  <c r="C95" i="18"/>
  <c r="E81" i="18"/>
  <c r="C94" i="18"/>
  <c r="C86" i="18"/>
  <c r="G73" i="18"/>
  <c r="F81" i="18"/>
  <c r="G96" i="18"/>
  <c r="F97" i="18"/>
  <c r="F80" i="18"/>
  <c r="E73" i="18"/>
  <c r="C81" i="18"/>
  <c r="G97" i="18"/>
  <c r="G81" i="18"/>
  <c r="F96" i="18"/>
  <c r="B96" i="18"/>
  <c r="J97" i="18"/>
  <c r="J90" i="18"/>
  <c r="J74" i="18"/>
  <c r="J93" i="18"/>
  <c r="J85" i="18"/>
  <c r="J77" i="18"/>
  <c r="J94" i="18"/>
  <c r="J86" i="18"/>
  <c r="J78" i="18"/>
  <c r="J89" i="18"/>
  <c r="J81" i="18"/>
  <c r="J73" i="18"/>
  <c r="J96" i="18"/>
  <c r="J88" i="18"/>
  <c r="J80" i="18"/>
  <c r="J92" i="18"/>
  <c r="J84" i="18"/>
  <c r="J76" i="18"/>
  <c r="J91" i="18"/>
  <c r="J83" i="18"/>
  <c r="J75" i="18"/>
  <c r="J98" i="18"/>
  <c r="J82" i="18"/>
  <c r="J95" i="18"/>
  <c r="J87" i="18"/>
  <c r="J79" i="18"/>
  <c r="F84" i="18"/>
  <c r="F72" i="18"/>
  <c r="E80" i="18"/>
  <c r="C85" i="18"/>
  <c r="C80" i="18"/>
  <c r="B89" i="18"/>
  <c r="G95" i="18"/>
  <c r="G85" i="18"/>
  <c r="F89" i="18"/>
  <c r="F79" i="18"/>
  <c r="E95" i="18"/>
  <c r="E72" i="18"/>
  <c r="C93" i="18"/>
  <c r="C79" i="18"/>
  <c r="B88" i="18"/>
  <c r="F88" i="18"/>
  <c r="E89" i="18"/>
  <c r="C78" i="18"/>
  <c r="G93" i="18"/>
  <c r="F87" i="18"/>
  <c r="F77" i="18"/>
  <c r="E88" i="18"/>
  <c r="C88" i="18"/>
  <c r="C77" i="18"/>
  <c r="B80" i="18"/>
  <c r="E87" i="18"/>
  <c r="C87" i="18"/>
  <c r="C73" i="18"/>
  <c r="F85" i="18"/>
  <c r="C72" i="18"/>
  <c r="B72" i="18"/>
  <c r="F91" i="18"/>
  <c r="F83" i="18"/>
  <c r="F75" i="18"/>
  <c r="E94" i="18"/>
  <c r="E86" i="18"/>
  <c r="E78" i="18"/>
  <c r="C92" i="18"/>
  <c r="C84" i="18"/>
  <c r="C76" i="18"/>
  <c r="F98" i="18"/>
  <c r="F90" i="18"/>
  <c r="F82" i="18"/>
  <c r="F74" i="18"/>
  <c r="E93" i="18"/>
  <c r="E85" i="18"/>
  <c r="E77" i="18"/>
  <c r="C91" i="18"/>
  <c r="C83" i="18"/>
  <c r="C75" i="18"/>
  <c r="E92" i="18"/>
  <c r="E84" i="18"/>
  <c r="E76" i="18"/>
  <c r="C98" i="18"/>
  <c r="C90" i="18"/>
  <c r="C82" i="18"/>
  <c r="C74" i="18"/>
  <c r="E91" i="18"/>
  <c r="E83" i="18"/>
  <c r="E75" i="18"/>
  <c r="E98" i="18"/>
  <c r="E90" i="18"/>
  <c r="E82" i="18"/>
  <c r="E74" i="18"/>
  <c r="B91" i="18"/>
  <c r="B83" i="18"/>
  <c r="B75" i="18"/>
  <c r="AA248" i="31"/>
  <c r="AA247" i="31"/>
  <c r="Z248" i="31"/>
  <c r="Z247" i="31"/>
  <c r="AA243" i="31"/>
  <c r="Z244" i="31"/>
  <c r="AA244" i="31"/>
  <c r="Z243" i="31"/>
  <c r="W2" i="31"/>
  <c r="O5" i="26" l="1"/>
  <c r="L5" i="26"/>
  <c r="Z249" i="31"/>
  <c r="AA249" i="31"/>
  <c r="Z245" i="31"/>
  <c r="AA245" i="31"/>
  <c r="Z253" i="31"/>
  <c r="Z252" i="31"/>
  <c r="Z251" i="31"/>
  <c r="AA252" i="31"/>
  <c r="AA251" i="31"/>
  <c r="AA253" i="31"/>
  <c r="T4" i="18" l="1"/>
  <c r="U4" i="18"/>
  <c r="U4" i="19" l="1"/>
  <c r="T4" i="19"/>
  <c r="R4" i="19"/>
  <c r="S4" i="19" l="1"/>
  <c r="S4" i="18"/>
  <c r="R4" i="18"/>
  <c r="H102" i="18"/>
  <c r="I102" i="18"/>
  <c r="L102" i="18"/>
  <c r="N102" i="18"/>
  <c r="J102"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4" i="18"/>
  <c r="N15" i="18"/>
  <c r="N16" i="18"/>
  <c r="N17" i="18"/>
  <c r="N58" i="18"/>
  <c r="N59" i="18"/>
  <c r="N60" i="18"/>
  <c r="N61" i="18"/>
  <c r="N62" i="18"/>
  <c r="N63" i="18"/>
  <c r="N64" i="18"/>
  <c r="N65" i="18"/>
  <c r="N66" i="18"/>
  <c r="N67" i="18"/>
  <c r="N68" i="18"/>
  <c r="N69" i="18"/>
  <c r="N70" i="18"/>
  <c r="N71" i="18"/>
  <c r="N99" i="18"/>
  <c r="N100" i="18"/>
  <c r="N101" i="18"/>
  <c r="N103" i="18"/>
  <c r="N104" i="18"/>
  <c r="N105" i="18"/>
  <c r="N106" i="18"/>
  <c r="N128" i="18"/>
  <c r="N129" i="18"/>
  <c r="N130" i="18"/>
  <c r="N131" i="18"/>
  <c r="N132" i="18"/>
  <c r="N133" i="18"/>
  <c r="N137" i="18"/>
  <c r="N138" i="18"/>
  <c r="N139" i="18"/>
  <c r="N140" i="18"/>
  <c r="N141" i="18"/>
  <c r="N142" i="18"/>
  <c r="N143" i="18"/>
  <c r="N144" i="18"/>
  <c r="L58" i="18"/>
  <c r="L61" i="18"/>
  <c r="L65" i="18"/>
  <c r="L66" i="18"/>
  <c r="L67" i="18"/>
  <c r="L68" i="18"/>
  <c r="L69" i="18"/>
  <c r="L70" i="18"/>
  <c r="L71" i="18"/>
  <c r="L99" i="18"/>
  <c r="L100" i="18"/>
  <c r="L101" i="18"/>
  <c r="L103" i="18"/>
  <c r="L104" i="18"/>
  <c r="L105" i="18"/>
  <c r="L106" i="18"/>
  <c r="L128" i="18"/>
  <c r="L129" i="18"/>
  <c r="L130" i="18"/>
  <c r="L131" i="18"/>
  <c r="L132" i="18"/>
  <c r="L133" i="18"/>
  <c r="L137" i="18"/>
  <c r="L138" i="18"/>
  <c r="L139" i="18"/>
  <c r="L140" i="18"/>
  <c r="L141" i="18"/>
  <c r="L142" i="18"/>
  <c r="L143" i="18"/>
  <c r="L144" i="18"/>
  <c r="I7" i="18"/>
  <c r="L7" i="18" s="1"/>
  <c r="I8" i="18"/>
  <c r="L8" i="18" s="1"/>
  <c r="I9" i="18"/>
  <c r="L9" i="18" s="1"/>
  <c r="I10" i="18"/>
  <c r="L10" i="18" s="1"/>
  <c r="I11" i="18"/>
  <c r="L11" i="18" s="1"/>
  <c r="I12" i="18"/>
  <c r="L12" i="18" s="1"/>
  <c r="I14" i="18"/>
  <c r="L14" i="18" s="1"/>
  <c r="I15" i="18"/>
  <c r="L15" i="18" s="1"/>
  <c r="I16" i="18"/>
  <c r="L16" i="18" s="1"/>
  <c r="I17" i="18"/>
  <c r="L17" i="18" s="1"/>
  <c r="I58" i="18"/>
  <c r="I59" i="18"/>
  <c r="L59" i="18" s="1"/>
  <c r="I60" i="18"/>
  <c r="L60" i="18" s="1"/>
  <c r="I61" i="18"/>
  <c r="I62" i="18"/>
  <c r="L62" i="18" s="1"/>
  <c r="I63" i="18"/>
  <c r="L63" i="18" s="1"/>
  <c r="I64" i="18"/>
  <c r="L64" i="18" s="1"/>
  <c r="I65" i="18"/>
  <c r="I66" i="18"/>
  <c r="I67" i="18"/>
  <c r="I68" i="18"/>
  <c r="I69" i="18"/>
  <c r="I70" i="18"/>
  <c r="I71" i="18"/>
  <c r="I99" i="18"/>
  <c r="I100" i="18"/>
  <c r="I101" i="18"/>
  <c r="I103" i="18"/>
  <c r="I104" i="18"/>
  <c r="I105" i="18"/>
  <c r="I106" i="18"/>
  <c r="I128" i="18"/>
  <c r="I129" i="18"/>
  <c r="I130" i="18"/>
  <c r="I131" i="18"/>
  <c r="I132" i="18"/>
  <c r="I133" i="18"/>
  <c r="I137" i="18"/>
  <c r="I138" i="18"/>
  <c r="I139" i="18"/>
  <c r="I140" i="18"/>
  <c r="I141" i="18"/>
  <c r="I142" i="18"/>
  <c r="I143" i="18"/>
  <c r="I144" i="18"/>
  <c r="H7" i="18"/>
  <c r="H8" i="18"/>
  <c r="H9" i="18"/>
  <c r="H10" i="18"/>
  <c r="H11" i="18"/>
  <c r="H12" i="18"/>
  <c r="H14" i="18"/>
  <c r="H15" i="18"/>
  <c r="H16" i="18"/>
  <c r="H17" i="18"/>
  <c r="H58" i="18"/>
  <c r="H59" i="18"/>
  <c r="H60" i="18"/>
  <c r="H61" i="18"/>
  <c r="H62" i="18"/>
  <c r="H63" i="18"/>
  <c r="H64" i="18"/>
  <c r="H65" i="18"/>
  <c r="H66" i="18"/>
  <c r="H67" i="18"/>
  <c r="H68" i="18"/>
  <c r="H69" i="18"/>
  <c r="H70" i="18"/>
  <c r="H71" i="18"/>
  <c r="H99" i="18"/>
  <c r="H100" i="18"/>
  <c r="H101" i="18"/>
  <c r="H103" i="18"/>
  <c r="H104" i="18"/>
  <c r="H105" i="18"/>
  <c r="H106" i="18"/>
  <c r="H128" i="18"/>
  <c r="H129" i="18"/>
  <c r="H130" i="18"/>
  <c r="H131" i="18"/>
  <c r="H132" i="18"/>
  <c r="H133" i="18"/>
  <c r="H137" i="18"/>
  <c r="H138" i="18"/>
  <c r="H139" i="18"/>
  <c r="H140" i="18"/>
  <c r="H141" i="18"/>
  <c r="H142" i="18"/>
  <c r="H143" i="18"/>
  <c r="H144"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41" i="18"/>
  <c r="J65" i="18"/>
  <c r="J140" i="18"/>
  <c r="J16" i="18"/>
  <c r="K16" i="18" s="1"/>
  <c r="J64" i="18"/>
  <c r="K64" i="18" s="1"/>
  <c r="J100" i="18"/>
  <c r="J99" i="18"/>
  <c r="J130" i="18"/>
  <c r="J17" i="18"/>
  <c r="K17" i="18" s="1"/>
  <c r="J129" i="18"/>
  <c r="J26" i="19"/>
  <c r="J18" i="19"/>
  <c r="J10" i="19"/>
  <c r="K10" i="19" s="1"/>
  <c r="J69" i="18"/>
  <c r="J61" i="18"/>
  <c r="K61" i="18" s="1"/>
  <c r="J137" i="18"/>
  <c r="J105" i="18"/>
  <c r="J144" i="18"/>
  <c r="J12" i="18"/>
  <c r="K12" i="18" s="1"/>
  <c r="L8" i="19"/>
  <c r="J8" i="19"/>
  <c r="K8" i="19" s="1"/>
  <c r="L7" i="19"/>
  <c r="J7" i="19"/>
  <c r="K7" i="19" s="1"/>
  <c r="J143" i="18"/>
  <c r="J68" i="18"/>
  <c r="J133" i="18"/>
  <c r="J60" i="18"/>
  <c r="K60" i="18" s="1"/>
  <c r="J131" i="18"/>
  <c r="J104" i="18"/>
  <c r="J142" i="18"/>
  <c r="J132" i="18"/>
  <c r="J103" i="18"/>
  <c r="J67" i="18"/>
  <c r="J59" i="18"/>
  <c r="K59" i="18" s="1"/>
  <c r="J10" i="18"/>
  <c r="K10" i="18" s="1"/>
  <c r="J101" i="18"/>
  <c r="J66" i="18"/>
  <c r="J139" i="18"/>
  <c r="J128" i="18"/>
  <c r="J138" i="18"/>
  <c r="J106" i="18"/>
  <c r="J70" i="18"/>
  <c r="J62" i="18"/>
  <c r="K62" i="18" s="1"/>
  <c r="J14" i="18"/>
  <c r="K14" i="18" s="1"/>
  <c r="J58" i="18"/>
  <c r="K58" i="18" s="1"/>
  <c r="J9" i="18"/>
  <c r="K9" i="18" s="1"/>
  <c r="J71" i="18"/>
  <c r="J63" i="18"/>
  <c r="K63" i="18" s="1"/>
  <c r="J15" i="18"/>
  <c r="K15"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102" i="18"/>
  <c r="D11" i="18"/>
  <c r="D60" i="18"/>
  <c r="D68" i="18"/>
  <c r="D15" i="19"/>
  <c r="D23" i="19"/>
  <c r="D31" i="19"/>
  <c r="D39" i="19"/>
  <c r="D47" i="19"/>
  <c r="D55" i="19"/>
  <c r="D63" i="19"/>
  <c r="D48" i="19"/>
  <c r="D37" i="19"/>
  <c r="D12" i="18"/>
  <c r="D61" i="18"/>
  <c r="D69" i="18"/>
  <c r="D16" i="19"/>
  <c r="D24" i="19"/>
  <c r="D32" i="19"/>
  <c r="D56" i="19"/>
  <c r="D64" i="19"/>
  <c r="D66" i="18"/>
  <c r="D14" i="18"/>
  <c r="D62" i="18"/>
  <c r="D70" i="18"/>
  <c r="D17" i="19"/>
  <c r="D25" i="19"/>
  <c r="D33" i="19"/>
  <c r="D41" i="19"/>
  <c r="D49" i="19"/>
  <c r="D57" i="19"/>
  <c r="D65" i="19"/>
  <c r="D13" i="19"/>
  <c r="D53" i="19"/>
  <c r="D15" i="18"/>
  <c r="D63" i="18"/>
  <c r="D71" i="18"/>
  <c r="D10" i="19"/>
  <c r="D18" i="19"/>
  <c r="D26" i="19"/>
  <c r="D34" i="19"/>
  <c r="D42" i="19"/>
  <c r="D50" i="19"/>
  <c r="D58" i="19"/>
  <c r="D66" i="19"/>
  <c r="D44" i="19"/>
  <c r="D69" i="19"/>
  <c r="D16" i="18"/>
  <c r="D64" i="18"/>
  <c r="D99" i="18"/>
  <c r="D11" i="19"/>
  <c r="D19" i="19"/>
  <c r="D27" i="19"/>
  <c r="D35" i="19"/>
  <c r="D43" i="19"/>
  <c r="D51" i="19"/>
  <c r="D59" i="19"/>
  <c r="D67" i="19"/>
  <c r="D60" i="19"/>
  <c r="D58" i="18"/>
  <c r="D29" i="19"/>
  <c r="D17" i="18"/>
  <c r="D65" i="18"/>
  <c r="D100" i="18"/>
  <c r="D12" i="19"/>
  <c r="D20" i="19"/>
  <c r="D28" i="19"/>
  <c r="D36" i="19"/>
  <c r="D52" i="19"/>
  <c r="D68" i="19"/>
  <c r="D101" i="18"/>
  <c r="D45" i="19"/>
  <c r="D59" i="18"/>
  <c r="D67" i="18"/>
  <c r="D103"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102" i="18"/>
  <c r="F102" i="18"/>
  <c r="C102" i="18"/>
  <c r="G102" i="18"/>
  <c r="E102"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60" i="18"/>
  <c r="G60" i="18"/>
  <c r="F60" i="18"/>
  <c r="E60" i="18"/>
  <c r="C60" i="18"/>
  <c r="B18" i="19"/>
  <c r="G18" i="19"/>
  <c r="E18" i="19"/>
  <c r="F18" i="19"/>
  <c r="C18" i="19"/>
  <c r="B56" i="19"/>
  <c r="F56" i="19"/>
  <c r="C56" i="19"/>
  <c r="E56" i="19"/>
  <c r="G56" i="19"/>
  <c r="B64" i="18"/>
  <c r="G64" i="18"/>
  <c r="F64" i="18"/>
  <c r="E64" i="18"/>
  <c r="C64" i="18"/>
  <c r="B103" i="18"/>
  <c r="G103" i="18"/>
  <c r="F103" i="18"/>
  <c r="E103" i="18"/>
  <c r="C103" i="18"/>
  <c r="B20" i="19"/>
  <c r="G20" i="19"/>
  <c r="C20" i="19"/>
  <c r="E20" i="19"/>
  <c r="F20" i="19"/>
  <c r="B51" i="19"/>
  <c r="G51" i="19"/>
  <c r="E51" i="19"/>
  <c r="F51" i="19"/>
  <c r="C51" i="19"/>
  <c r="B16" i="18"/>
  <c r="G16" i="18"/>
  <c r="F16" i="18"/>
  <c r="E16" i="18"/>
  <c r="C16" i="18"/>
  <c r="B66" i="19"/>
  <c r="E66" i="19"/>
  <c r="G66" i="19"/>
  <c r="F66" i="19"/>
  <c r="C66" i="19"/>
  <c r="B71" i="18"/>
  <c r="F71" i="18"/>
  <c r="E71" i="18"/>
  <c r="G71" i="18"/>
  <c r="C71" i="18"/>
  <c r="B53" i="19"/>
  <c r="E53" i="19"/>
  <c r="F53" i="19"/>
  <c r="G53" i="19"/>
  <c r="C53" i="19"/>
  <c r="C25" i="19"/>
  <c r="E25" i="19"/>
  <c r="F25" i="19"/>
  <c r="G25" i="19"/>
  <c r="B25" i="19"/>
  <c r="C24" i="19"/>
  <c r="F24" i="19"/>
  <c r="E24" i="19"/>
  <c r="G24" i="19"/>
  <c r="B24" i="19"/>
  <c r="C39" i="19"/>
  <c r="F39" i="19"/>
  <c r="G39" i="19"/>
  <c r="E39" i="19"/>
  <c r="B39" i="19"/>
  <c r="B99" i="18"/>
  <c r="G99" i="18"/>
  <c r="F99" i="18"/>
  <c r="E99" i="18"/>
  <c r="C99" i="18"/>
  <c r="C14" i="19"/>
  <c r="E14" i="19"/>
  <c r="G14" i="19"/>
  <c r="F14" i="19"/>
  <c r="B14" i="19"/>
  <c r="B44" i="19"/>
  <c r="C44" i="19"/>
  <c r="F44" i="19"/>
  <c r="G44" i="19"/>
  <c r="E44" i="19"/>
  <c r="B67" i="18"/>
  <c r="E67" i="18"/>
  <c r="G67" i="18"/>
  <c r="F67" i="18"/>
  <c r="C67" i="18"/>
  <c r="B12" i="19"/>
  <c r="C12" i="19"/>
  <c r="G12" i="19"/>
  <c r="F12" i="19"/>
  <c r="E12" i="19"/>
  <c r="B43" i="19"/>
  <c r="E43" i="19"/>
  <c r="F43" i="19"/>
  <c r="G43" i="19"/>
  <c r="C43" i="19"/>
  <c r="B58" i="19"/>
  <c r="E58" i="19"/>
  <c r="G58" i="19"/>
  <c r="F58" i="19"/>
  <c r="C58" i="19"/>
  <c r="B63" i="18"/>
  <c r="F63" i="18"/>
  <c r="E63" i="18"/>
  <c r="G63" i="18"/>
  <c r="C63"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9" i="18"/>
  <c r="G59" i="18"/>
  <c r="F59" i="18"/>
  <c r="E59" i="18"/>
  <c r="C59" i="18"/>
  <c r="B100" i="18"/>
  <c r="G100" i="18"/>
  <c r="F100" i="18"/>
  <c r="E100" i="18"/>
  <c r="C100" i="18"/>
  <c r="B29" i="19"/>
  <c r="F29" i="19"/>
  <c r="E29" i="19"/>
  <c r="G29" i="19"/>
  <c r="C29" i="19"/>
  <c r="B35" i="19"/>
  <c r="E35" i="19"/>
  <c r="F35" i="19"/>
  <c r="G35" i="19"/>
  <c r="C35" i="19"/>
  <c r="B50" i="19"/>
  <c r="F50" i="19"/>
  <c r="G50" i="19"/>
  <c r="E50" i="19"/>
  <c r="C50" i="19"/>
  <c r="B15" i="18"/>
  <c r="G15" i="18"/>
  <c r="F15" i="18"/>
  <c r="E15" i="18"/>
  <c r="C15" i="18"/>
  <c r="B70" i="18"/>
  <c r="E70" i="18"/>
  <c r="G70" i="18"/>
  <c r="F70" i="18"/>
  <c r="C70" i="18"/>
  <c r="B69" i="18"/>
  <c r="E69" i="18"/>
  <c r="F69" i="18"/>
  <c r="G69" i="18"/>
  <c r="C69"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101" i="18"/>
  <c r="G101" i="18"/>
  <c r="F101" i="18"/>
  <c r="C101" i="18"/>
  <c r="E101" i="18"/>
  <c r="C46" i="19"/>
  <c r="F46" i="19"/>
  <c r="E46" i="19"/>
  <c r="G46" i="19"/>
  <c r="B46" i="19"/>
  <c r="B65" i="18"/>
  <c r="G65" i="18"/>
  <c r="F65" i="18"/>
  <c r="E65" i="18"/>
  <c r="C65" i="18"/>
  <c r="C58" i="18"/>
  <c r="E58" i="18"/>
  <c r="B58" i="18"/>
  <c r="F58" i="18"/>
  <c r="G58" i="18"/>
  <c r="B27" i="19"/>
  <c r="G27" i="19"/>
  <c r="E27" i="19"/>
  <c r="F27" i="19"/>
  <c r="C27" i="19"/>
  <c r="B42" i="19"/>
  <c r="F42" i="19"/>
  <c r="G42" i="19"/>
  <c r="E42" i="19"/>
  <c r="C42" i="19"/>
  <c r="C65" i="19"/>
  <c r="E65" i="19"/>
  <c r="G65" i="19"/>
  <c r="F65" i="19"/>
  <c r="B65" i="19"/>
  <c r="B62" i="18"/>
  <c r="E62" i="18"/>
  <c r="G62" i="18"/>
  <c r="F62" i="18"/>
  <c r="C62" i="18"/>
  <c r="B66" i="18"/>
  <c r="G66" i="18"/>
  <c r="F66" i="18"/>
  <c r="E66" i="18"/>
  <c r="C66" i="18"/>
  <c r="B61" i="18"/>
  <c r="E61" i="18"/>
  <c r="F61" i="18"/>
  <c r="G61" i="18"/>
  <c r="C61"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7" i="18"/>
  <c r="G17" i="18"/>
  <c r="F17" i="18"/>
  <c r="E17" i="18"/>
  <c r="C17" i="18"/>
  <c r="B19" i="19"/>
  <c r="F19" i="19"/>
  <c r="G19" i="19"/>
  <c r="E19" i="19"/>
  <c r="C19" i="19"/>
  <c r="B34" i="19"/>
  <c r="E34" i="19"/>
  <c r="G34" i="19"/>
  <c r="F34" i="19"/>
  <c r="C34" i="19"/>
  <c r="C57" i="19"/>
  <c r="E57" i="19"/>
  <c r="G57" i="19"/>
  <c r="F57" i="19"/>
  <c r="B57" i="19"/>
  <c r="B14" i="18"/>
  <c r="F14" i="18"/>
  <c r="E14" i="18"/>
  <c r="G14" i="18"/>
  <c r="C14" i="18"/>
  <c r="B12" i="18"/>
  <c r="E12" i="18"/>
  <c r="G12" i="18"/>
  <c r="F12" i="18"/>
  <c r="C12" i="18"/>
  <c r="C48" i="19"/>
  <c r="F48" i="19"/>
  <c r="B48" i="19"/>
  <c r="G48" i="19"/>
  <c r="E48" i="19"/>
  <c r="B68" i="18"/>
  <c r="G68" i="18"/>
  <c r="F68" i="18"/>
  <c r="E68" i="18"/>
  <c r="C68" i="18"/>
  <c r="R22" i="20" l="1"/>
  <c r="O22" i="20"/>
  <c r="C44" i="16" l="1"/>
  <c r="D6" i="18"/>
  <c r="D9" i="18"/>
  <c r="E9" i="18" s="1"/>
  <c r="D104" i="18"/>
  <c r="E104" i="18" s="1"/>
  <c r="D133" i="18"/>
  <c r="C133" i="18" s="1"/>
  <c r="D143" i="18"/>
  <c r="C143" i="18" s="1"/>
  <c r="D8" i="19"/>
  <c r="G8" i="19" s="1"/>
  <c r="D70" i="19"/>
  <c r="C70" i="19" s="1"/>
  <c r="D73" i="19"/>
  <c r="D76" i="19"/>
  <c r="E76" i="19" s="1"/>
  <c r="D106" i="18"/>
  <c r="F106" i="18" s="1"/>
  <c r="D138" i="18"/>
  <c r="G138" i="18" s="1"/>
  <c r="D75" i="19"/>
  <c r="C75" i="19" s="1"/>
  <c r="D78" i="19"/>
  <c r="D8" i="18"/>
  <c r="G8" i="18" s="1"/>
  <c r="D10" i="18"/>
  <c r="F10" i="18" s="1"/>
  <c r="D132" i="18"/>
  <c r="E132" i="18" s="1"/>
  <c r="D142" i="18"/>
  <c r="E142" i="18" s="1"/>
  <c r="D7" i="19"/>
  <c r="D72" i="19"/>
  <c r="D129" i="18"/>
  <c r="C129" i="18" s="1"/>
  <c r="D140" i="18"/>
  <c r="C140" i="18" s="1"/>
  <c r="D130" i="18"/>
  <c r="G130" i="18" s="1"/>
  <c r="D105" i="18"/>
  <c r="G105" i="18" s="1"/>
  <c r="D137" i="18"/>
  <c r="G137" i="18" s="1"/>
  <c r="D144" i="18"/>
  <c r="G144" i="18" s="1"/>
  <c r="D6" i="19"/>
  <c r="D9" i="19"/>
  <c r="C9" i="19" s="1"/>
  <c r="D71" i="19"/>
  <c r="D74" i="19"/>
  <c r="D77" i="19"/>
  <c r="D80" i="19"/>
  <c r="B80" i="19" s="1"/>
  <c r="D7" i="18"/>
  <c r="C7" i="18" s="1"/>
  <c r="D131" i="18"/>
  <c r="G131" i="18" s="1"/>
  <c r="D141" i="18"/>
  <c r="G141" i="18" s="1"/>
  <c r="D128" i="18"/>
  <c r="E128" i="18" s="1"/>
  <c r="D139" i="18"/>
  <c r="G139" i="18" s="1"/>
  <c r="D79" i="19"/>
  <c r="J50" i="26" l="1"/>
  <c r="M50" i="26"/>
  <c r="P33" i="20"/>
  <c r="M51" i="26"/>
  <c r="M35" i="20"/>
  <c r="N34" i="20"/>
  <c r="M25" i="26"/>
  <c r="M33" i="20"/>
  <c r="N51" i="26"/>
  <c r="Q34" i="20"/>
  <c r="P35" i="20"/>
  <c r="N33" i="20"/>
  <c r="K25" i="26"/>
  <c r="P34" i="20"/>
  <c r="J25" i="26"/>
  <c r="J51" i="26"/>
  <c r="M34" i="20"/>
  <c r="O34" i="20" s="1"/>
  <c r="N35" i="20"/>
  <c r="K51" i="26"/>
  <c r="Q35" i="20"/>
  <c r="Q33" i="20"/>
  <c r="N50" i="26"/>
  <c r="N25" i="26"/>
  <c r="K50"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104" i="18"/>
  <c r="B132" i="18"/>
  <c r="B133" i="18"/>
  <c r="G104" i="18"/>
  <c r="F104" i="18"/>
  <c r="F131" i="18"/>
  <c r="G143" i="18"/>
  <c r="B143" i="18"/>
  <c r="F143" i="18"/>
  <c r="E143" i="18"/>
  <c r="E138" i="18"/>
  <c r="B75" i="19"/>
  <c r="F75" i="19"/>
  <c r="E8" i="18"/>
  <c r="E75" i="19"/>
  <c r="E140" i="18"/>
  <c r="E141" i="18"/>
  <c r="C105" i="18"/>
  <c r="B131" i="18"/>
  <c r="B105" i="18"/>
  <c r="C131" i="18"/>
  <c r="F8" i="18"/>
  <c r="E131" i="18"/>
  <c r="C8" i="18"/>
  <c r="E133" i="18"/>
  <c r="E106" i="18"/>
  <c r="G140" i="18"/>
  <c r="F140" i="18"/>
  <c r="F139" i="18"/>
  <c r="B140" i="18"/>
  <c r="B138" i="18"/>
  <c r="B139" i="18"/>
  <c r="C106" i="18"/>
  <c r="B7" i="18"/>
  <c r="B106" i="18"/>
  <c r="C139" i="18"/>
  <c r="C141" i="18"/>
  <c r="B8" i="18"/>
  <c r="F133" i="18"/>
  <c r="E6" i="18"/>
  <c r="B129" i="18"/>
  <c r="F141" i="18"/>
  <c r="E105" i="18"/>
  <c r="F132" i="18"/>
  <c r="B9" i="18"/>
  <c r="E7" i="18"/>
  <c r="G9" i="18"/>
  <c r="F7" i="18"/>
  <c r="C138" i="18"/>
  <c r="C9" i="18"/>
  <c r="G133" i="18"/>
  <c r="F105" i="18"/>
  <c r="B141" i="18"/>
  <c r="G75" i="19"/>
  <c r="F138" i="18"/>
  <c r="F9" i="18"/>
  <c r="B10" i="18"/>
  <c r="C10" i="18"/>
  <c r="G10" i="18"/>
  <c r="B137" i="18"/>
  <c r="E137" i="18"/>
  <c r="F137" i="18"/>
  <c r="B6" i="19"/>
  <c r="E129" i="18"/>
  <c r="C6" i="18"/>
  <c r="C128" i="18"/>
  <c r="F129" i="18"/>
  <c r="F128" i="18"/>
  <c r="B128" i="18"/>
  <c r="G129" i="18"/>
  <c r="G128" i="18"/>
  <c r="C137" i="18"/>
  <c r="B142" i="18"/>
  <c r="C142" i="18"/>
  <c r="F6" i="18"/>
  <c r="G132" i="18"/>
  <c r="B144" i="18"/>
  <c r="E144" i="18"/>
  <c r="G6" i="18"/>
  <c r="F144" i="18"/>
  <c r="B130" i="18"/>
  <c r="E130" i="18"/>
  <c r="F130" i="18"/>
  <c r="F142" i="18"/>
  <c r="B6" i="18"/>
  <c r="G142" i="18"/>
  <c r="E8" i="19"/>
  <c r="C132" i="18"/>
  <c r="C130" i="18"/>
  <c r="C144" i="18"/>
  <c r="F80" i="19"/>
  <c r="E80" i="19"/>
  <c r="C79" i="19"/>
  <c r="F79" i="19"/>
  <c r="G79" i="19"/>
  <c r="C77" i="19"/>
  <c r="G77" i="19"/>
  <c r="E77" i="19"/>
  <c r="B77" i="19"/>
  <c r="C104" i="18"/>
  <c r="E10" i="18"/>
  <c r="E78" i="19"/>
  <c r="F78" i="19"/>
  <c r="C78" i="19"/>
  <c r="B78" i="19"/>
  <c r="G78" i="19"/>
  <c r="F77" i="19"/>
  <c r="G6" i="19"/>
  <c r="B79" i="19"/>
  <c r="G7" i="18"/>
  <c r="C74" i="19"/>
  <c r="F74" i="19"/>
  <c r="B72" i="19"/>
  <c r="E72" i="19"/>
  <c r="G74" i="19"/>
  <c r="F72" i="19"/>
  <c r="E139"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106"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L25" i="26"/>
  <c r="O25" i="26"/>
  <c r="O35" i="20"/>
  <c r="O51" i="26"/>
  <c r="R35" i="20"/>
  <c r="R34"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<sst xmlns="http://schemas.openxmlformats.org/spreadsheetml/2006/main" count="46001" uniqueCount="3081">
  <si>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</si>
  <si>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</si>
  <si>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</si>
  <si>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</si>
  <si>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</si>
  <si>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</si>
  <si>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</si>
  <si>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</si>
  <si>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</si>
  <si>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</si>
  <si>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</si>
  <si>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</si>
  <si>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</si>
  <si>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</si>
  <si>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</si>
  <si>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</si>
  <si>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</si>
  <si>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</si>
  <si>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</si>
  <si>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</si>
  <si>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</si>
  <si>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</si>
  <si>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</si>
  <si>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</si>
  <si>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</si>
  <si>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</si>
  <si>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</si>
  <si>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</si>
  <si>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</si>
  <si>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</si>
  <si>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</si>
  <si>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</si>
  <si>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</si>
  <si>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</si>
  <si>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</si>
  <si>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</si>
  <si>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</si>
  <si>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</si>
  <si>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</si>
  <si>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</si>
  <si>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</si>
  <si>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</si>
  <si>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</si>
  <si>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</si>
  <si>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</si>
  <si>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</si>
  <si>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</si>
  <si>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</si>
  <si>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</si>
  <si>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</si>
  <si>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</si>
  <si>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</si>
  <si>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</si>
  <si>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</si>
  <si>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</si>
  <si>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</si>
  <si>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</si>
  <si>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</si>
  <si>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</si>
  <si>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</si>
  <si>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</si>
  <si>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</si>
  <si>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</si>
  <si>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</si>
  <si>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</si>
  <si>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</si>
  <si>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</si>
  <si>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</si>
  <si>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</si>
  <si>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</si>
  <si>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</si>
  <si>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</si>
  <si>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</si>
  <si>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</si>
  <si>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</si>
  <si>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</si>
  <si>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</si>
  <si>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</si>
  <si>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</si>
  <si>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</si>
  <si>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</si>
  <si>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</si>
  <si>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</si>
  <si>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</si>
  <si>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</si>
  <si>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</si>
  <si>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</si>
  <si>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</si>
  <si>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</si>
  <si>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</si>
  <si>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</si>
  <si>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</si>
  <si>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</si>
  <si>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</si>
  <si>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</si>
  <si>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</si>
  <si>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</si>
  <si>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</si>
  <si>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</si>
  <si>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</si>
  <si>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</si>
  <si>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</si>
  <si>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</si>
  <si>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</si>
  <si>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</si>
  <si>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</si>
  <si>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</si>
  <si>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</si>
  <si>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</si>
  <si>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</si>
  <si>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</si>
  <si>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</si>
  <si>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</si>
  <si>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</si>
  <si>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</si>
  <si>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</si>
  <si>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</si>
  <si>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</si>
  <si>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</si>
  <si>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</si>
  <si>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</si>
  <si>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</si>
  <si>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</si>
  <si>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</si>
  <si>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</si>
  <si>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</si>
  <si>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</si>
  <si>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</si>
  <si>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</si>
  <si>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</si>
  <si>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</si>
  <si>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</si>
  <si>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</si>
  <si>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</si>
  <si>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</si>
  <si>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</si>
  <si>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</si>
  <si>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</si>
  <si>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</si>
  <si>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</si>
  <si>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</si>
  <si>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</si>
  <si>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</si>
  <si>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</si>
  <si>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</si>
  <si>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</si>
  <si>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</si>
  <si>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</si>
  <si>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</si>
  <si>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</si>
  <si>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</si>
  <si>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</si>
  <si>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</si>
  <si>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</si>
  <si>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</si>
  <si>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</si>
  <si>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</si>
  <si>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</si>
  <si>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</si>
  <si>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</si>
  <si>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</si>
  <si>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</si>
  <si>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</si>
  <si>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</si>
  <si>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</si>
  <si>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</si>
  <si>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</si>
  <si>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</si>
  <si>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</si>
  <si>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</si>
  <si>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</si>
  <si>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</si>
  <si>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</si>
  <si>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</si>
  <si>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</si>
  <si>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</si>
  <si>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</si>
  <si>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</si>
  <si>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</si>
  <si>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</si>
  <si>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</si>
  <si>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</si>
  <si>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</si>
  <si>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</si>
  <si>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</si>
  <si>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</si>
  <si>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</si>
  <si>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</si>
  <si>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</si>
  <si>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</si>
  <si>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</si>
  <si>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</si>
  <si>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</si>
  <si>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</si>
  <si>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</si>
  <si>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</si>
  <si>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</si>
  <si>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</si>
  <si>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</si>
  <si>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</si>
  <si>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</si>
  <si>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</si>
  <si>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</si>
  <si>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</si>
  <si>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</si>
  <si>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</si>
  <si>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</si>
  <si>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</si>
  <si>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</si>
  <si>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</si>
  <si>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</si>
  <si>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</si>
  <si>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</si>
  <si>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</si>
  <si>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</si>
  <si>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</si>
  <si>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</si>
  <si>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</si>
  <si>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</si>
  <si>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</si>
  <si>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</si>
  <si>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</si>
  <si>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</si>
  <si>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</si>
  <si>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</si>
  <si>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</si>
  <si>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</si>
  <si>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</si>
  <si>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</si>
  <si>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</si>
  <si>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</si>
  <si>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</si>
  <si>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</si>
  <si>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</si>
  <si>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</si>
  <si>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</si>
  <si>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</si>
  <si>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</si>
  <si>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</si>
  <si>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</si>
  <si>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</si>
  <si>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</si>
  <si>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</si>
  <si>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</si>
  <si>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</si>
  <si>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</si>
  <si>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</si>
  <si>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</si>
  <si>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</si>
  <si>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</si>
  <si>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</si>
  <si>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</si>
  <si>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</si>
  <si>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</si>
  <si>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</si>
  <si>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</si>
  <si>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</si>
  <si>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</si>
  <si>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</si>
  <si>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</si>
  <si>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</si>
  <si>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</si>
  <si>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</si>
  <si>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</si>
  <si>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</si>
  <si>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</si>
  <si>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</si>
  <si>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</si>
  <si>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</si>
  <si>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</si>
  <si>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</si>
  <si>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</si>
  <si>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</si>
  <si>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</si>
  <si>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</si>
  <si>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</si>
  <si>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</si>
  <si>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</si>
  <si>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</si>
  <si>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</si>
  <si>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</si>
  <si>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</si>
  <si>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</si>
  <si>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</si>
  <si>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</si>
  <si>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</si>
  <si>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</si>
  <si>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</si>
  <si>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</si>
  <si>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</si>
  <si>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</si>
  <si>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</si>
  <si>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</si>
  <si>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</si>
  <si>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</si>
  <si>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</si>
  <si>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</si>
  <si>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</si>
  <si>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</si>
  <si>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</si>
  <si>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</si>
  <si>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</si>
  <si>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</si>
  <si>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</si>
  <si>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</si>
  <si>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</si>
  <si>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</si>
  <si>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</si>
  <si>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</si>
  <si>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</si>
  <si>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</si>
  <si>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</si>
  <si>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</si>
  <si>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</si>
  <si>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</si>
  <si>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</si>
  <si>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</si>
  <si>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</si>
  <si>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</si>
  <si>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</si>
  <si>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</si>
  <si>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</si>
  <si>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</si>
  <si>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</si>
  <si>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</si>
  <si>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</si>
  <si>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</si>
  <si>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</si>
  <si>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</si>
  <si>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</si>
  <si>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</si>
  <si>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</si>
  <si>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</si>
  <si>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</si>
  <si>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</si>
  <si>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</si>
  <si>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</si>
  <si>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</si>
  <si>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</si>
  <si>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</si>
  <si>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</si>
  <si>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</si>
  <si>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</si>
  <si>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</si>
  <si>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</si>
  <si>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</si>
  <si>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</si>
  <si>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</si>
  <si>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</si>
  <si>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</si>
  <si>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</si>
  <si>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</si>
  <si>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</si>
  <si>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</si>
  <si>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</si>
  <si>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</si>
  <si>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</si>
  <si>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</si>
  <si>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</si>
  <si>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</si>
  <si>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</si>
  <si>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</si>
  <si>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</si>
  <si>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</si>
  <si>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</si>
  <si>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</si>
  <si>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</si>
  <si>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</si>
  <si>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</si>
  <si>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</si>
  <si>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</si>
  <si>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</si>
  <si>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</si>
  <si>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</si>
  <si>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</si>
  <si>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</si>
  <si>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</si>
  <si>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</si>
  <si>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</si>
  <si>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</si>
  <si>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</si>
  <si>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</si>
  <si>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</si>
  <si>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</si>
  <si>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</si>
  <si>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</si>
  <si>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</si>
  <si>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</si>
  <si>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</si>
  <si>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</si>
  <si>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</si>
  <si>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</si>
  <si>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</si>
  <si>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</si>
  <si>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</si>
  <si>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</si>
  <si>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</si>
  <si>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</si>
  <si>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</si>
  <si>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</si>
  <si>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</si>
  <si>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</si>
  <si>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</si>
  <si>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</si>
  <si>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</si>
  <si>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</si>
  <si>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</si>
  <si>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</si>
  <si>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</si>
  <si>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</si>
  <si>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</si>
  <si>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</si>
  <si>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</si>
  <si>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</si>
  <si>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</si>
  <si>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</si>
  <si>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</si>
  <si>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</si>
  <si>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</si>
  <si>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</si>
  <si>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</si>
  <si>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</si>
  <si>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</si>
  <si>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</si>
  <si>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</si>
  <si>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</si>
  <si>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</si>
  <si>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</si>
  <si>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</si>
  <si>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</si>
  <si>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</si>
  <si>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</si>
  <si>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</si>
  <si>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</si>
  <si>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</si>
  <si>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</si>
  <si>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</si>
  <si>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</si>
  <si>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</si>
  <si>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</si>
  <si>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</si>
  <si>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</si>
  <si>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</si>
  <si>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</si>
  <si>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</si>
  <si>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</si>
  <si>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</si>
  <si>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</si>
  <si>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</si>
  <si>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</si>
  <si>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</si>
  <si>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</si>
  <si>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</si>
  <si>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</si>
  <si>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</si>
  <si>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</si>
  <si>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</si>
  <si>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</si>
  <si>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</si>
  <si>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</si>
  <si>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</si>
  <si>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</si>
  <si>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</si>
  <si>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</si>
  <si>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</si>
  <si>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</si>
  <si>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</si>
  <si>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</si>
  <si>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</si>
  <si>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</si>
  <si>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</si>
  <si>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</si>
  <si>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</si>
  <si>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</si>
  <si>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</si>
  <si>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</si>
  <si>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</si>
  <si>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</si>
  <si>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</si>
  <si>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</si>
  <si>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</si>
  <si>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</si>
  <si>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</si>
  <si>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</si>
  <si>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</si>
  <si>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</si>
  <si>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</si>
  <si>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</si>
  <si>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</si>
  <si>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</si>
  <si>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</si>
  <si>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</si>
  <si>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</si>
  <si>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</si>
  <si>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</si>
  <si>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</si>
  <si>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</si>
  <si>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</si>
  <si>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</si>
  <si>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</si>
  <si>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</si>
  <si>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</si>
  <si>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</si>
  <si>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</si>
  <si>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</si>
  <si>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</si>
  <si>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</si>
  <si>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</si>
  <si>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</si>
  <si>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</si>
  <si>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</si>
  <si>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</si>
  <si>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</si>
  <si>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</si>
  <si>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</si>
  <si>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</si>
  <si>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</si>
  <si>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</si>
  <si>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</si>
  <si>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</si>
  <si>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</si>
  <si>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</si>
  <si>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</si>
  <si>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</si>
  <si>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</si>
  <si>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</si>
  <si>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</si>
  <si>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</si>
  <si>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</si>
  <si>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</si>
  <si>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</si>
  <si>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</si>
  <si>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</si>
  <si>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</si>
  <si>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</si>
  <si>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</si>
  <si>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</si>
  <si>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</si>
  <si>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</si>
  <si>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</si>
  <si>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</si>
  <si>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</si>
  <si>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</si>
  <si>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</si>
  <si>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</si>
  <si>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</si>
  <si>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</si>
  <si>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</si>
  <si>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</si>
  <si>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</si>
  <si>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</si>
  <si>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</si>
  <si>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</si>
  <si>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</si>
  <si>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</si>
  <si>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</si>
  <si>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</si>
  <si>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</si>
  <si>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</si>
  <si>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</si>
  <si>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</si>
  <si>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</si>
  <si>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</si>
  <si>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</si>
  <si>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</si>
  <si>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</si>
  <si>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</si>
  <si>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</si>
  <si>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</si>
  <si>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</si>
  <si>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</si>
  <si>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</si>
  <si>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</si>
  <si>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</si>
  <si>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</si>
  <si>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</si>
  <si>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</si>
  <si>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</si>
  <si>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</si>
  <si>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</si>
  <si>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</si>
  <si>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</si>
  <si>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</si>
  <si>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</si>
  <si>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</si>
  <si>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</si>
  <si>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</si>
  <si>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</si>
  <si>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</si>
  <si>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</si>
  <si>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</si>
  <si>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</si>
  <si>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</si>
  <si>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</si>
  <si>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</si>
  <si>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</si>
  <si>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</si>
  <si>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</si>
  <si>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</si>
  <si>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</si>
  <si>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</si>
  <si>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</si>
  <si>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</si>
  <si>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</si>
  <si>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</si>
  <si>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</si>
  <si>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</si>
  <si>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</si>
  <si>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</si>
  <si>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</si>
  <si>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</si>
  <si>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</si>
  <si>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</si>
  <si>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</si>
  <si>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</si>
  <si>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</si>
  <si>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</si>
  <si>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</si>
  <si>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</si>
  <si>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</si>
  <si>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</si>
  <si>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</si>
  <si>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</si>
  <si>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</si>
  <si>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</si>
  <si>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</si>
  <si>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</si>
  <si>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</si>
  <si>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</si>
  <si>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</si>
  <si>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</si>
  <si>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</si>
  <si>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</si>
  <si>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</si>
  <si>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</si>
  <si>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</si>
  <si>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</si>
  <si>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</si>
  <si>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</si>
  <si>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</si>
  <si>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</si>
  <si>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</si>
  <si>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</si>
  <si>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</si>
  <si>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</si>
  <si>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</si>
  <si>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</si>
  <si>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</si>
  <si>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</si>
  <si>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</si>
  <si>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</si>
  <si>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</si>
  <si>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</si>
  <si>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</si>
  <si>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</si>
  <si>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</si>
  <si>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</si>
  <si>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</si>
  <si>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</si>
  <si>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</si>
  <si>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</si>
  <si>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</si>
  <si>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</si>
  <si>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</si>
  <si>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</si>
  <si>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</si>
  <si>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</si>
  <si>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</si>
  <si>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</si>
  <si>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</si>
  <si>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</si>
  <si>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</si>
  <si>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</si>
  <si>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</si>
  <si>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</si>
  <si>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</si>
  <si>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</si>
  <si>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</si>
  <si>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</si>
  <si>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</si>
  <si>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</si>
  <si>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</si>
  <si>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</si>
  <si>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</si>
  <si>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</si>
  <si>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</si>
  <si>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</si>
  <si>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</si>
  <si>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</si>
  <si>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</si>
  <si>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</si>
  <si>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</si>
  <si>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</si>
  <si>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</si>
  <si>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</si>
  <si>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</si>
  <si>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</si>
  <si>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</si>
  <si>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</si>
  <si>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</si>
  <si>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</si>
  <si>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</si>
  <si>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</si>
  <si>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</si>
  <si>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</si>
  <si>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</si>
  <si>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</si>
  <si>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</si>
  <si>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</si>
  <si>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</si>
  <si>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</si>
  <si>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</si>
  <si>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</si>
  <si>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</si>
  <si>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</si>
  <si>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</si>
  <si>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</si>
  <si>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</si>
  <si>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</si>
  <si>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</si>
  <si>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</si>
  <si>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</si>
  <si>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</si>
  <si>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</si>
  <si>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</si>
  <si>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</si>
  <si>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</si>
  <si>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</si>
  <si>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</si>
  <si>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</si>
  <si>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</si>
  <si>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</si>
  <si>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</si>
  <si>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</si>
  <si>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</si>
  <si>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</si>
  <si>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</si>
  <si>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</si>
  <si>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</si>
  <si>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</si>
  <si>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</si>
  <si>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</si>
  <si>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</si>
  <si>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</si>
  <si>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</si>
  <si>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</si>
  <si>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</si>
  <si>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</si>
  <si>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</si>
  <si>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</si>
  <si>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</si>
  <si>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</si>
  <si>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</si>
  <si>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</si>
  <si>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</si>
  <si>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</si>
  <si>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</si>
  <si>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</si>
  <si>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</si>
  <si>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</si>
  <si>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</si>
  <si>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</si>
  <si>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</si>
  <si>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</si>
  <si>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</si>
  <si>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</si>
  <si>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</si>
  <si>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</si>
  <si>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</si>
  <si>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</si>
  <si>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</si>
  <si>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</si>
  <si>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</si>
  <si>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</si>
  <si>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</si>
  <si>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</si>
  <si>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</si>
  <si>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</si>
  <si>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</si>
  <si>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</si>
  <si>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</si>
  <si>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</si>
  <si>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</si>
  <si>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</si>
  <si>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</si>
  <si>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</si>
  <si>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</si>
  <si>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</si>
  <si>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</si>
  <si>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</si>
  <si>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</si>
  <si>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</si>
  <si>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</si>
  <si>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</si>
  <si>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</si>
  <si>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</si>
  <si>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</si>
  <si>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</si>
  <si>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</si>
  <si>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</si>
  <si>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</si>
  <si>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</si>
  <si>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</si>
  <si>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</si>
  <si>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</si>
  <si>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</si>
  <si>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</si>
  <si>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</si>
  <si>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</si>
  <si>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</si>
  <si>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</si>
  <si>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</si>
  <si>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</si>
  <si>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</si>
  <si>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</si>
  <si>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</si>
  <si>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</si>
  <si>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</si>
  <si>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</si>
  <si>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</si>
  <si>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</si>
  <si>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</si>
  <si>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</si>
  <si>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</si>
  <si>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</si>
  <si>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</si>
  <si>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</si>
  <si>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</si>
  <si>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</si>
  <si>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</si>
  <si>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</si>
  <si>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</si>
  <si>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</si>
  <si>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</si>
  <si>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</si>
  <si>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</si>
  <si>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</si>
  <si>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</si>
  <si>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</si>
  <si>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</si>
  <si>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</si>
  <si>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</si>
  <si>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</si>
  <si>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</si>
  <si>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</si>
  <si>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</si>
  <si>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</si>
  <si>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</si>
  <si>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</si>
  <si>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</si>
  <si>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</si>
  <si>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</si>
  <si>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</si>
  <si>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</si>
  <si>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</si>
  <si>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</si>
  <si>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</si>
  <si>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</si>
  <si>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</si>
  <si>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</si>
  <si>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</si>
  <si>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</si>
  <si>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</si>
  <si>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</si>
  <si>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</si>
  <si>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</si>
  <si>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</si>
  <si>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</si>
  <si>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</si>
  <si>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</si>
  <si>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</si>
  <si>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</si>
  <si>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</si>
  <si>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</si>
  <si>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</si>
  <si>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</si>
  <si>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</si>
  <si>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</si>
  <si>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</si>
  <si>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</si>
  <si>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</si>
  <si>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</si>
  <si>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</si>
  <si>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</si>
  <si>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</si>
  <si>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</si>
  <si>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</si>
  <si>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</si>
  <si>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</si>
  <si>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</si>
  <si>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</si>
  <si>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</si>
  <si>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</si>
  <si>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</si>
  <si>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</si>
  <si>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</si>
  <si>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</si>
  <si>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</si>
  <si>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</si>
  <si>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</si>
  <si>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</si>
  <si>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</si>
  <si>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</si>
  <si>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</si>
  <si>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</si>
  <si>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</si>
  <si>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</si>
  <si>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</si>
  <si>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</si>
  <si>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</si>
  <si>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</si>
  <si>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</si>
  <si>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</si>
  <si>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</si>
  <si>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</si>
  <si>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</si>
  <si>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</si>
  <si>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</si>
  <si>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</si>
  <si>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</si>
  <si>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</si>
  <si>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</si>
  <si>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</si>
  <si>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</si>
  <si>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</si>
  <si>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</si>
  <si>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</si>
  <si>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</si>
  <si>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</si>
  <si>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</si>
  <si>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</si>
  <si>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</si>
  <si>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</si>
  <si>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</si>
  <si>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</si>
  <si>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</si>
  <si>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</si>
  <si>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</si>
  <si>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</si>
  <si>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</si>
  <si>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</si>
  <si>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</si>
  <si>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</si>
  <si>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</si>
  <si>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</si>
  <si>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</si>
  <si>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</si>
  <si>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</si>
  <si>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</si>
  <si>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</si>
  <si>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</si>
  <si>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</si>
  <si>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</si>
  <si>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</si>
  <si>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</si>
  <si>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</si>
  <si>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</si>
  <si>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</si>
  <si>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</si>
  <si>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</si>
  <si>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</si>
  <si>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</si>
  <si>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</si>
  <si>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</si>
  <si>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</si>
  <si>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</si>
  <si>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</si>
  <si>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</si>
  <si>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</si>
  <si>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</si>
  <si>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</si>
  <si>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</si>
  <si>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</si>
  <si>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</si>
  <si>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</si>
  <si>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</si>
  <si>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</si>
  <si>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</si>
  <si>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</si>
  <si>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</si>
  <si>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</si>
  <si>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</si>
  <si>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</si>
  <si>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</si>
  <si>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</si>
  <si>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</si>
  <si>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</si>
  <si>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</si>
  <si>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</si>
  <si>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</si>
  <si>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</si>
  <si>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</si>
  <si>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</si>
  <si>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</si>
  <si>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</si>
  <si>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</si>
  <si>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</si>
  <si>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</si>
  <si>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</si>
  <si>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</si>
  <si>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</si>
  <si>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</si>
  <si>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</si>
  <si>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</si>
  <si>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</si>
  <si>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</si>
  <si>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</si>
  <si>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</si>
  <si>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</si>
  <si>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</si>
  <si>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</si>
  <si>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</si>
  <si>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</si>
  <si>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</si>
  <si>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</si>
  <si>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</si>
  <si>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</si>
  <si>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</si>
  <si>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</si>
  <si>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</si>
  <si>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</si>
  <si>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</si>
  <si>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</si>
  <si>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</si>
  <si>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</si>
  <si>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</si>
  <si>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</si>
  <si>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</si>
  <si>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</si>
  <si>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</si>
  <si>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</si>
  <si>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</si>
  <si>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</si>
  <si>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</si>
  <si>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</si>
  <si>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</si>
  <si>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</si>
  <si>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</si>
  <si>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</si>
  <si>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</si>
  <si>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</si>
  <si>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</si>
  <si>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</si>
  <si>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</si>
  <si>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</si>
  <si>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</si>
  <si>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</si>
  <si>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</si>
  <si>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</si>
  <si>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</si>
  <si>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</si>
  <si>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</si>
  <si>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</si>
  <si>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</si>
  <si>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</si>
  <si>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</si>
  <si>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</si>
  <si>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</si>
  <si>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</si>
  <si>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</si>
  <si>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</si>
  <si>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</si>
  <si>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</si>
  <si>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</si>
  <si>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</si>
  <si>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</si>
  <si>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</si>
  <si>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</si>
  <si>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</si>
  <si>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</si>
  <si>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</si>
  <si>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</si>
  <si>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</si>
  <si>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</si>
  <si>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</si>
  <si>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</si>
  <si>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</si>
  <si>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</si>
  <si>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</si>
  <si>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</si>
  <si>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</si>
  <si>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</si>
  <si>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</si>
  <si>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</si>
  <si>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</si>
  <si>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</si>
  <si>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</si>
  <si>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</si>
  <si>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</si>
  <si>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</si>
  <si>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</si>
  <si>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</si>
  <si>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</si>
  <si>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</si>
  <si>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</si>
  <si>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</si>
  <si>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</si>
  <si>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</si>
  <si>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</si>
  <si>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</si>
  <si>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</si>
  <si>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</si>
  <si>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</si>
  <si>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</si>
  <si>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</si>
  <si>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</si>
  <si>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</si>
  <si>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</si>
  <si>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</si>
  <si>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</si>
  <si>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</si>
  <si>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</si>
  <si>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</si>
  <si>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</si>
  <si>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</si>
  <si>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</si>
  <si>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</si>
  <si>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</si>
  <si>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</si>
  <si>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</si>
  <si>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</si>
  <si>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</si>
  <si>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</si>
  <si>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</si>
  <si>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</si>
  <si>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</si>
  <si>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</si>
  <si>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</si>
  <si>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</si>
  <si>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</si>
  <si>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</si>
  <si>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</si>
  <si>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</si>
  <si>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</si>
  <si>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</si>
  <si>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</si>
  <si>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</si>
  <si>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</si>
  <si>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</si>
  <si>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</si>
  <si>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</si>
  <si>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</si>
  <si>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</si>
  <si>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</si>
  <si>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</si>
  <si>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</si>
  <si>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</si>
  <si>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</si>
  <si>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</si>
  <si>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</si>
  <si>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</si>
  <si>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</si>
  <si>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</si>
  <si>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</si>
  <si>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</si>
  <si>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</si>
  <si>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</si>
  <si>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</si>
  <si>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</si>
  <si>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</si>
  <si>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</si>
  <si>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</si>
  <si>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</si>
  <si>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</si>
  <si>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</si>
  <si>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</si>
  <si>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</si>
  <si>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</si>
  <si>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</si>
  <si>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</si>
  <si>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</si>
  <si>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</si>
  <si>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</si>
  <si>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</si>
  <si>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</si>
  <si>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</si>
  <si>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</si>
  <si>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</si>
  <si>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</si>
  <si>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</si>
  <si>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</si>
  <si>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</si>
  <si>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</si>
  <si>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</si>
  <si>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</si>
  <si>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</si>
  <si>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</si>
  <si>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</si>
  <si>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</si>
  <si>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</si>
  <si>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</si>
  <si>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</si>
  <si>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</si>
  <si>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</si>
  <si>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</si>
  <si>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</si>
  <si>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</si>
  <si>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</si>
  <si>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</si>
  <si>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</si>
  <si>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</si>
  <si>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</si>
  <si>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</si>
  <si>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</si>
  <si>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</si>
  <si>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</si>
  <si>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</si>
  <si>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</si>
  <si>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</si>
  <si>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</si>
  <si>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</si>
  <si>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</si>
  <si>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</si>
  <si>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</si>
  <si>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</si>
  <si>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</si>
  <si>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</si>
  <si>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</si>
  <si>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</si>
  <si>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</si>
  <si>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</si>
  <si>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</si>
  <si>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</si>
  <si>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</si>
  <si>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</si>
  <si>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</si>
  <si>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</si>
  <si>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</si>
  <si>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</si>
  <si>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</si>
  <si>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</si>
  <si>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</si>
  <si>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</si>
  <si>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</si>
  <si>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</si>
  <si>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</si>
  <si>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</si>
  <si>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</si>
  <si>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</si>
  <si>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</si>
  <si>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</si>
  <si>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</si>
  <si>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</si>
  <si>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</si>
  <si>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</si>
  <si>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</si>
  <si>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</si>
  <si>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</si>
  <si>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</si>
  <si>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</si>
  <si>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</si>
  <si>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</si>
  <si>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</si>
  <si>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</si>
  <si>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</si>
  <si>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</si>
  <si>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</si>
  <si>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</si>
  <si>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</si>
  <si>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</si>
  <si>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</si>
  <si>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</si>
  <si>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</si>
  <si>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</si>
  <si>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</si>
  <si>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</si>
  <si>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</si>
  <si>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</si>
  <si>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</si>
  <si>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</si>
  <si>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</si>
  <si>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</si>
  <si>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</si>
  <si>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</si>
  <si>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</si>
  <si>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</si>
  <si>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</si>
  <si>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</si>
  <si>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</si>
  <si>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</si>
  <si>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</si>
  <si>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</si>
  <si>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</si>
  <si>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</si>
  <si>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</si>
  <si>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</si>
  <si>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</si>
  <si>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</si>
  <si>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</si>
  <si>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</si>
  <si>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</si>
  <si>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</si>
  <si>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</si>
  <si>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</si>
  <si>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</si>
  <si>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</si>
  <si>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</si>
  <si>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</si>
  <si>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</si>
  <si>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</si>
  <si>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</si>
  <si>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</si>
  <si>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</si>
  <si>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</si>
  <si>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</si>
  <si>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</si>
  <si>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</si>
  <si>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</si>
  <si>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</si>
  <si>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</si>
  <si>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</si>
  <si>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</si>
  <si>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</si>
  <si>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</si>
  <si>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</si>
  <si>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</si>
  <si>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</si>
  <si>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</si>
  <si>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</si>
  <si>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</si>
  <si>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</si>
  <si>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</si>
  <si>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</si>
  <si>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</si>
  <si>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</si>
  <si>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</si>
  <si>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</si>
  <si>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</si>
  <si>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</si>
  <si>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</si>
  <si>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</si>
  <si>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</si>
  <si>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</si>
  <si>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</si>
  <si>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</si>
  <si>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</si>
  <si>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</si>
  <si>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</si>
  <si>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</si>
  <si>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</si>
  <si>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</si>
  <si>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</si>
  <si>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</si>
  <si>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</si>
  <si>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</si>
  <si>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</si>
  <si>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</si>
  <si>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</si>
  <si>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</si>
  <si>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</si>
  <si>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</si>
  <si>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</si>
  <si>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</si>
  <si>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</si>
  <si>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</si>
  <si>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</si>
  <si>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</si>
  <si>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</si>
  <si>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</si>
  <si>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</si>
  <si>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</si>
  <si>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</si>
  <si>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</si>
  <si>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</si>
  <si>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</si>
  <si>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</si>
  <si>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</si>
  <si>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</si>
  <si>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</si>
  <si>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</si>
  <si>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</si>
  <si>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</si>
  <si>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</si>
  <si>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</si>
  <si>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</si>
  <si>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</si>
  <si>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</si>
  <si>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</si>
  <si>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</si>
  <si>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</si>
  <si>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</si>
  <si>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</si>
  <si>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</si>
  <si>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</si>
  <si>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</si>
  <si>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</si>
  <si>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</si>
  <si>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</si>
  <si>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</si>
  <si>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</si>
  <si>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</si>
  <si>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</si>
  <si>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</si>
  <si>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</si>
  <si>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</si>
  <si>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</si>
  <si>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</si>
  <si>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</si>
  <si>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</si>
  <si>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</si>
  <si>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</si>
  <si>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</si>
  <si>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</si>
  <si>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</si>
  <si>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</si>
  <si>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</si>
  <si>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</si>
  <si>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</si>
  <si>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</si>
  <si>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</si>
  <si>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</si>
  <si>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</si>
  <si>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</si>
  <si>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</si>
  <si>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</si>
  <si>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</si>
  <si>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</si>
  <si>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</si>
  <si>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</si>
  <si>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</si>
  <si>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</si>
  <si>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</si>
  <si>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</si>
  <si>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</si>
  <si>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</si>
  <si>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</si>
  <si>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</si>
  <si>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</si>
  <si>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</si>
  <si>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</si>
  <si>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</si>
  <si>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</si>
  <si>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</si>
  <si>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</si>
  <si>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</si>
  <si>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</si>
  <si>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</si>
  <si>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</si>
  <si>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</si>
  <si>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</si>
  <si>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</si>
  <si>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</si>
  <si>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</si>
  <si>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</si>
  <si>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</si>
  <si>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</si>
  <si>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</si>
  <si>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</si>
  <si>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</si>
  <si>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</si>
  <si>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</si>
  <si>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</si>
  <si>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</si>
  <si>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</si>
  <si>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</si>
  <si>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</si>
  <si>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</si>
  <si>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</si>
  <si>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</si>
  <si>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</si>
  <si>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</si>
  <si>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</si>
  <si>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</si>
  <si>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</si>
  <si>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</si>
  <si>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</si>
  <si>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</si>
  <si>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</si>
  <si>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</si>
  <si>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</si>
  <si>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</si>
  <si>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</si>
  <si>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</si>
  <si>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</si>
  <si>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</si>
  <si>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</si>
  <si>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</si>
  <si>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</si>
  <si>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</si>
  <si>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</si>
  <si>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</si>
  <si>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</si>
  <si>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</si>
  <si>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</si>
  <si>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</si>
  <si>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</si>
  <si>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</si>
  <si>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</si>
  <si>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</si>
  <si>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</si>
  <si>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</si>
  <si>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</si>
  <si>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</si>
  <si>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</si>
  <si>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</si>
  <si>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</si>
  <si>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</si>
  <si>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</si>
  <si>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</si>
  <si>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</si>
  <si>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</si>
  <si>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</si>
  <si>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</si>
  <si>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</si>
  <si>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</si>
  <si>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</si>
  <si>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</si>
  <si>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</si>
  <si>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</si>
  <si>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</si>
  <si>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</si>
  <si>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</si>
  <si>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</si>
  <si>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</si>
  <si>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</si>
  <si>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</si>
  <si>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</si>
  <si>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</si>
  <si>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</si>
  <si>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</si>
  <si>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</si>
  <si>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</si>
  <si>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</si>
  <si>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</si>
  <si>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</si>
  <si>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</si>
  <si>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</si>
  <si>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</si>
  <si>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</si>
  <si>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</si>
  <si>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</si>
  <si>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</si>
  <si>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</si>
  <si>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</si>
  <si>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</si>
  <si>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</si>
  <si>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</si>
  <si>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</si>
  <si>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</si>
  <si>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</si>
  <si>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</si>
  <si>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</si>
  <si>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</si>
  <si>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</si>
  <si>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</si>
  <si>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</si>
  <si>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</si>
  <si>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</si>
  <si>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</si>
  <si>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</si>
  <si>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</si>
  <si>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</si>
  <si>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</si>
  <si>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</si>
  <si>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</si>
  <si>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</si>
  <si>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</si>
  <si>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</si>
  <si>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</si>
  <si>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</si>
  <si>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</si>
  <si>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</si>
  <si>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</si>
  <si>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</si>
  <si>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</si>
  <si>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</si>
  <si>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</si>
  <si>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</si>
  <si>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</si>
  <si>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</si>
  <si>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</si>
  <si>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</si>
  <si>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</si>
  <si>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</si>
  <si>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</si>
  <si>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</si>
  <si>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</si>
  <si>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</si>
  <si>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</si>
  <si>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</si>
  <si>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</si>
  <si>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</si>
  <si>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</si>
  <si>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</si>
  <si>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</si>
  <si>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</si>
  <si>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</si>
  <si>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</si>
  <si>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</si>
  <si>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</si>
  <si>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</si>
  <si>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</si>
  <si>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</si>
  <si>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</si>
  <si>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</si>
  <si>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</si>
  <si>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</si>
  <si>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</si>
  <si>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</si>
  <si>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</si>
  <si>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</si>
  <si>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</si>
  <si>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</si>
  <si>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</si>
  <si>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</si>
  <si>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</si>
  <si>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</si>
  <si>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</si>
  <si>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</si>
  <si>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</si>
  <si>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</si>
  <si>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</si>
  <si>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</si>
  <si>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</si>
  <si>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</si>
  <si>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</si>
  <si>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</si>
  <si>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</si>
  <si>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</si>
  <si>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</si>
  <si>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</si>
  <si>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</si>
  <si>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</si>
  <si>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</si>
  <si>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</si>
  <si>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</si>
  <si>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</si>
  <si>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</si>
  <si>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</si>
  <si>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</si>
  <si>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</si>
  <si>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</si>
  <si>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</si>
  <si>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</si>
  <si>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</si>
  <si>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</si>
  <si>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</si>
  <si>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</si>
  <si>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</si>
  <si>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</si>
  <si>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</si>
  <si>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</si>
  <si>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</si>
  <si>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</si>
  <si>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</si>
  <si>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</si>
  <si>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</si>
  <si>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</si>
  <si>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</si>
  <si>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</si>
  <si>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</si>
  <si>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</si>
  <si>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</si>
  <si>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</si>
  <si>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</si>
  <si>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</si>
  <si>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</si>
  <si>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</si>
  <si>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</si>
  <si>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</si>
  <si>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</si>
  <si>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</si>
  <si>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</si>
  <si>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</si>
  <si>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</si>
  <si>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</si>
  <si>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</si>
  <si>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</si>
  <si>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</si>
  <si>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</si>
  <si>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</si>
  <si>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</si>
  <si>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</si>
  <si>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</si>
  <si>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</si>
  <si>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</si>
  <si>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</si>
  <si>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</si>
  <si>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</si>
  <si>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</si>
  <si>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</si>
  <si>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</si>
  <si>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</si>
  <si>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</si>
  <si>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</si>
  <si>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</si>
  <si>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</si>
  <si>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</si>
  <si>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</si>
  <si>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</si>
  <si>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</si>
  <si>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</si>
  <si>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</si>
  <si>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</si>
  <si>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</si>
  <si>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</si>
  <si>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</si>
  <si>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</si>
  <si>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</si>
  <si>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</si>
  <si>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</si>
  <si>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</si>
  <si>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</si>
  <si>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</si>
  <si>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</si>
  <si>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</si>
  <si>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</si>
  <si>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</si>
  <si>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</si>
  <si>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</si>
  <si>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</si>
  <si>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</si>
  <si>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</si>
  <si>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</si>
  <si>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</si>
  <si>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</si>
  <si>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</si>
  <si>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</si>
  <si>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</si>
  <si>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</si>
  <si>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</si>
  <si>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</si>
  <si>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</si>
  <si>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</si>
  <si>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</si>
  <si>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</si>
  <si>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</si>
  <si>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</si>
  <si>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</si>
  <si>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</si>
  <si>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</si>
  <si>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</si>
  <si>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</si>
  <si>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</si>
  <si>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</si>
  <si>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</si>
  <si>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</si>
  <si>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</si>
  <si>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</si>
  <si>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</si>
  <si>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</si>
  <si>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</si>
  <si>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</si>
  <si>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</si>
  <si>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</si>
  <si>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</si>
  <si>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</si>
  <si>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</si>
  <si>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</si>
  <si>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</si>
  <si>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</si>
  <si>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</si>
  <si>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</si>
  <si>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</si>
  <si>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</si>
  <si>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</si>
  <si>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</si>
  <si>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</si>
  <si>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</si>
  <si>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</si>
  <si>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</si>
  <si>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</si>
  <si>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</si>
  <si>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</si>
  <si>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</si>
  <si>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</si>
  <si>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</si>
  <si>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</si>
  <si>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</si>
  <si>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</si>
  <si>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</si>
  <si>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</si>
  <si>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</si>
  <si>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</si>
  <si>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</si>
  <si>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</si>
  <si>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</si>
  <si>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</si>
  <si>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</si>
  <si>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</si>
  <si>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</si>
  <si>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</si>
  <si>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</si>
  <si>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</si>
  <si>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</si>
  <si>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</si>
  <si>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</si>
  <si>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</si>
  <si>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</si>
  <si>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</si>
  <si>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</si>
  <si>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</si>
  <si>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</si>
  <si>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</si>
  <si>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</si>
  <si>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</si>
  <si>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</si>
  <si>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</si>
  <si>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</si>
  <si>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</si>
  <si>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</si>
  <si>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</si>
  <si>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</si>
  <si>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</si>
  <si>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</si>
  <si>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</si>
  <si>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</si>
  <si>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</si>
  <si>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</si>
  <si>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</si>
  <si>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</si>
  <si>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</si>
  <si>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</si>
  <si>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</si>
  <si>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</si>
  <si>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</si>
  <si>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</si>
  <si>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</si>
  <si>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</si>
  <si>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</si>
  <si>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</si>
  <si>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</si>
  <si>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</si>
  <si>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</si>
  <si>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</si>
  <si>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</si>
  <si>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</si>
  <si>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</si>
  <si>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</si>
  <si>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</si>
  <si>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</si>
  <si>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</si>
  <si>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</si>
  <si>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</si>
  <si>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</si>
  <si>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</si>
  <si>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</si>
  <si>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</si>
  <si>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</si>
  <si>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</si>
  <si>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</si>
  <si>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</si>
  <si>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</si>
  <si>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</si>
  <si>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</si>
  <si>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</si>
  <si>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</si>
  <si>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</si>
  <si>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</si>
  <si>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</si>
  <si>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</si>
  <si>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</si>
  <si>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</si>
  <si>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</si>
  <si>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</si>
  <si>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</si>
  <si>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</si>
  <si>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</si>
  <si>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</si>
  <si>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</si>
  <si>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</si>
  <si>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</si>
  <si>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</si>
  <si>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</si>
  <si>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</si>
  <si>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</si>
  <si>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</si>
  <si>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</si>
  <si>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</si>
  <si>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</si>
  <si>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</si>
  <si>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</si>
  <si>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</si>
  <si>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</si>
  <si>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</si>
  <si>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</si>
  <si>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</si>
  <si>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</si>
  <si>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</si>
  <si>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</si>
  <si>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</si>
  <si>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</si>
  <si>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</si>
  <si>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</si>
  <si>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</si>
  <si>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</si>
  <si>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</si>
  <si>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</si>
  <si>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</si>
  <si>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</si>
  <si>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</si>
  <si>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</si>
  <si>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</si>
  <si>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</si>
  <si>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</si>
  <si>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</si>
  <si>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</si>
  <si>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</si>
  <si>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</si>
  <si>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</si>
  <si>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</si>
  <si>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</si>
  <si>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</si>
  <si>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</si>
  <si>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</si>
  <si>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</si>
  <si>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</si>
  <si>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</si>
  <si>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</si>
  <si>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</si>
  <si>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</si>
  <si>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</si>
  <si>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</si>
  <si>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</si>
  <si>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</si>
  <si>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</si>
  <si>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</si>
  <si>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</si>
  <si>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</si>
  <si>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</si>
  <si>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</si>
  <si>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</si>
  <si>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</si>
  <si>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</si>
  <si>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</si>
  <si>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</si>
  <si>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</si>
  <si>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</si>
  <si>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</si>
  <si>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</si>
  <si>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</si>
  <si>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</si>
  <si>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</si>
  <si>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</si>
  <si>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</si>
  <si>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</si>
  <si>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</si>
  <si>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</si>
  <si>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</si>
  <si>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</si>
  <si>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</si>
  <si>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</si>
  <si>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</si>
  <si>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</si>
  <si>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</si>
  <si>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</si>
  <si>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</si>
  <si>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</si>
  <si>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</si>
  <si>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</si>
  <si>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</si>
  <si>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</si>
  <si>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</si>
  <si>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</si>
  <si>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</si>
  <si>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</si>
  <si>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</si>
  <si>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</si>
  <si>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</si>
  <si>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</si>
  <si>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</si>
  <si>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</si>
  <si>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</si>
  <si>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</si>
  <si>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</si>
  <si>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</si>
  <si>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</si>
  <si>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</si>
  <si>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</si>
  <si>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</si>
  <si>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</si>
  <si>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</si>
  <si>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</si>
  <si>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</si>
  <si>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</si>
  <si>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</si>
  <si>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</si>
  <si>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</si>
  <si>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</si>
  <si>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</si>
  <si>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</si>
  <si>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</si>
  <si>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</si>
  <si>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</si>
  <si>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</si>
  <si>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</si>
  <si>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</si>
  <si>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</si>
  <si>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</si>
  <si>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</si>
  <si>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</si>
  <si>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</si>
  <si>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</si>
  <si>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</si>
  <si>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</si>
  <si>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</si>
  <si>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</si>
  <si>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</si>
  <si>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</si>
  <si>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</si>
  <si>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</si>
  <si>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</si>
  <si>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</si>
  <si>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</si>
  <si>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</si>
  <si>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</si>
  <si>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</si>
  <si>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</si>
  <si>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</si>
  <si>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</si>
  <si>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</si>
  <si>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</si>
  <si>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</si>
  <si>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</si>
  <si>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</si>
  <si>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</si>
  <si>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</si>
  <si>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</si>
  <si>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</si>
  <si>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</si>
  <si>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</si>
  <si>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</si>
  <si>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</si>
  <si>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</si>
  <si>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</si>
  <si>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</si>
  <si>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</si>
  <si>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</si>
  <si>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</si>
  <si>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</si>
  <si>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</si>
  <si>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</si>
  <si>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</si>
  <si>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</si>
  <si>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</si>
  <si>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</si>
  <si>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</si>
  <si>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</si>
  <si>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</si>
  <si>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</si>
  <si>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</si>
  <si>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</si>
  <si>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</si>
  <si>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</si>
  <si>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</si>
  <si>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</si>
  <si>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</si>
  <si>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</si>
  <si>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</si>
  <si>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</si>
  <si>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</si>
  <si>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</si>
  <si>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</si>
  <si>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</si>
  <si>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</si>
  <si>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</si>
  <si>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</si>
  <si>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</si>
  <si>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</si>
  <si>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</si>
  <si>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</si>
  <si>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</si>
  <si>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</si>
  <si>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</si>
  <si>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</si>
  <si>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</si>
  <si>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</si>
  <si>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</si>
  <si>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</si>
  <si>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</si>
  <si>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</si>
  <si>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</si>
  <si>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</si>
  <si>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</si>
  <si>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</si>
  <si>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</si>
  <si>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</si>
  <si>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</si>
  <si>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</si>
  <si>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</si>
  <si>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</si>
  <si>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</si>
  <si>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</si>
  <si>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</si>
  <si>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</si>
  <si>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</si>
  <si>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</si>
  <si>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</si>
  <si>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</si>
  <si>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</si>
  <si>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</si>
  <si>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</si>
  <si>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</si>
  <si>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</si>
  <si>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</si>
  <si>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</si>
  <si>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</si>
  <si>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</si>
  <si>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</si>
  <si>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</si>
  <si>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</si>
  <si>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</si>
  <si>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</si>
  <si>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</si>
  <si>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</si>
  <si>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</si>
  <si>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</si>
  <si>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</si>
  <si>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</si>
  <si>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</si>
  <si>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</si>
  <si>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</si>
  <si>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</si>
  <si>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</si>
  <si>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</si>
  <si>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</si>
  <si>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</si>
  <si>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</si>
  <si>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</si>
  <si>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</si>
  <si>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</si>
  <si>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</si>
  <si>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</si>
  <si>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</si>
  <si>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</si>
  <si>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</si>
  <si>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</si>
  <si>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</si>
  <si>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</si>
  <si>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</si>
  <si>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</si>
  <si>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</si>
  <si>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</si>
  <si>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</si>
  <si>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</si>
  <si>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</si>
  <si>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</si>
  <si>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</si>
  <si>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</si>
  <si>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</si>
  <si>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</si>
  <si>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</si>
  <si>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</si>
  <si>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</si>
  <si>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</si>
  <si>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</si>
  <si>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</si>
  <si>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</si>
  <si>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</si>
  <si>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</si>
  <si>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</si>
  <si>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</si>
  <si>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</si>
  <si>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</si>
  <si>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</si>
  <si>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</si>
  <si>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</si>
  <si>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</si>
  <si>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</si>
  <si>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</si>
  <si>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</si>
  <si>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</si>
  <si>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</si>
  <si>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</si>
  <si>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</si>
  <si>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</si>
  <si>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</si>
  <si>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</si>
  <si>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</si>
  <si>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</si>
  <si>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</si>
  <si>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</si>
  <si>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</si>
  <si>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</si>
  <si>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</si>
  <si>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</si>
  <si>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</si>
  <si>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</si>
  <si>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</si>
  <si>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</si>
  <si>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</si>
  <si>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</si>
  <si>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</si>
  <si>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</si>
  <si>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</si>
  <si>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</si>
  <si>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</si>
  <si>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</si>
  <si>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</si>
  <si>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</si>
  <si>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</si>
  <si>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</si>
  <si>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</si>
  <si>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</si>
  <si>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</si>
  <si>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</si>
  <si>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</si>
  <si>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</si>
  <si>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</si>
  <si>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</si>
  <si>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</si>
  <si>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</si>
  <si>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</si>
  <si>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</si>
  <si>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</si>
  <si>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</si>
  <si>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</si>
  <si>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</si>
  <si>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</si>
  <si>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</si>
  <si>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</si>
  <si>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</si>
  <si>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</si>
  <si>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</si>
  <si>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</si>
  <si>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</si>
  <si>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</si>
  <si>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</si>
  <si>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</si>
  <si>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</si>
  <si>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</si>
  <si>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</si>
  <si>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</si>
  <si>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</si>
  <si>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</si>
  <si>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</si>
  <si>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</si>
  <si>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</si>
  <si>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</si>
  <si>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</si>
  <si>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</si>
  <si>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</si>
  <si>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</si>
  <si>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</si>
  <si>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</si>
  <si>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</si>
  <si>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</si>
  <si>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</si>
  <si>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</si>
  <si>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</si>
  <si>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</si>
  <si>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</si>
  <si>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</si>
  <si>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</si>
  <si>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</si>
  <si>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</si>
  <si>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</si>
  <si>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</si>
  <si>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</si>
  <si>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</si>
  <si>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</si>
  <si>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</si>
  <si>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</si>
  <si>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</si>
  <si>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</si>
  <si>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</si>
  <si>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</si>
  <si>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</si>
  <si>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</si>
  <si>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</si>
  <si>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</si>
  <si>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</si>
  <si>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</si>
  <si>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</si>
  <si>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</si>
  <si>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</si>
  <si>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</si>
  <si>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</si>
  <si>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</si>
  <si>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</si>
  <si>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</si>
  <si>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</si>
  <si>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</si>
  <si>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</si>
  <si>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</si>
  <si>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</si>
  <si>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</si>
  <si>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</si>
  <si>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</si>
  <si>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</si>
  <si>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</si>
  <si>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</si>
  <si>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</si>
  <si>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</si>
  <si>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</si>
  <si>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</si>
  <si>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</si>
  <si>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</si>
  <si>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</si>
  <si>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</si>
  <si>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</si>
  <si>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</si>
  <si>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</si>
  <si>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</si>
  <si>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</si>
  <si>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</si>
  <si>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</si>
  <si>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</si>
  <si>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</si>
  <si>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</si>
  <si>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</si>
  <si>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</si>
  <si>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</si>
  <si>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</si>
  <si>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</si>
  <si>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</si>
  <si>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</si>
  <si>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</si>
  <si>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</si>
  <si>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</si>
  <si>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</si>
  <si>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</si>
  <si>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</si>
  <si>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</si>
  <si>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</si>
  <si>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</si>
  <si>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</si>
  <si>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</si>
  <si>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</si>
  <si>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</si>
  <si>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</si>
  <si>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</si>
  <si>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</si>
  <si>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</si>
  <si>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</si>
  <si>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</si>
  <si>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</si>
  <si>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</si>
  <si>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</si>
  <si>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</si>
  <si>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</si>
  <si>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</si>
  <si>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</si>
  <si>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</si>
  <si>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</si>
  <si>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</si>
  <si>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</si>
  <si>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</si>
  <si>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</si>
  <si>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</si>
  <si>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</si>
  <si>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</si>
  <si>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</si>
  <si>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</si>
  <si>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</si>
  <si>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</si>
  <si>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</si>
  <si>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</si>
  <si>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</si>
  <si>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</si>
  <si>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</si>
  <si>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</si>
  <si>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</si>
  <si>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</si>
  <si>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</si>
  <si>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</si>
  <si>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</si>
  <si>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</si>
  <si>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</si>
  <si>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</si>
  <si>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</si>
  <si>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</si>
  <si>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</si>
  <si>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</si>
  <si>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</si>
  <si>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</si>
  <si>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</si>
  <si>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</si>
  <si>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</si>
  <si>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</si>
  <si>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</si>
  <si>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</si>
  <si>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</si>
  <si>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</si>
  <si>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</si>
  <si>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</si>
  <si>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</si>
  <si>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</si>
  <si>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</si>
  <si>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</si>
  <si>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</si>
  <si>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</si>
  <si>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</si>
  <si>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</si>
  <si>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</si>
  <si>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</si>
  <si>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</si>
  <si>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</si>
  <si>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</si>
  <si>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</si>
  <si>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</si>
  <si>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</si>
  <si>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</si>
  <si>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</si>
  <si>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</si>
  <si>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</si>
  <si>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</si>
  <si>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</si>
  <si>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</si>
  <si>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</si>
  <si>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</si>
  <si>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</si>
  <si>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</si>
  <si>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</si>
  <si>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</si>
  <si>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</si>
  <si>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</si>
  <si>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</si>
  <si>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</si>
  <si>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</si>
  <si>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</si>
  <si>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</si>
  <si>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</si>
  <si>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</si>
  <si>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</si>
  <si>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</si>
  <si>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</si>
  <si>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</si>
  <si>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</si>
  <si>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</si>
  <si>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</si>
  <si>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</si>
  <si>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</si>
  <si>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</si>
  <si>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</si>
  <si>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</si>
  <si>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</si>
  <si>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</si>
  <si>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</si>
  <si>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</si>
  <si>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</si>
  <si>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</si>
  <si>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</si>
  <si>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</si>
  <si>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</si>
  <si>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</si>
  <si>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</si>
  <si>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</si>
  <si>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</si>
  <si>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</si>
  <si>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</si>
  <si>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</si>
  <si>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</si>
  <si>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</si>
  <si>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</si>
  <si>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</si>
  <si>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</si>
  <si>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</si>
  <si>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</si>
  <si>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</si>
  <si>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</si>
  <si>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</si>
  <si>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</si>
  <si>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</si>
  <si>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</si>
  <si>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</si>
  <si>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</si>
  <si>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</si>
  <si>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</si>
  <si>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</si>
  <si>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</si>
  <si>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</si>
  <si>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</si>
  <si>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</si>
  <si>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</si>
  <si>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</si>
  <si>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</si>
  <si>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</si>
  <si>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</si>
  <si>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</si>
  <si>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</si>
  <si>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</si>
  <si>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</si>
  <si>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</si>
  <si>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</si>
  <si>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</si>
  <si>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</si>
  <si>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</si>
  <si>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</si>
  <si>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</si>
  <si>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</si>
  <si>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</si>
  <si>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</si>
  <si>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</si>
  <si>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</si>
  <si>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</si>
  <si>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</si>
  <si>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</si>
  <si>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</si>
  <si>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</si>
  <si>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</si>
  <si>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</si>
  <si>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</si>
  <si>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</si>
  <si>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</si>
  <si>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</si>
  <si>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</si>
  <si>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</si>
  <si>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</si>
  <si>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</si>
  <si>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</si>
  <si>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</si>
  <si>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</si>
  <si>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</si>
  <si>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</si>
  <si>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</si>
  <si>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</si>
  <si>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</si>
  <si>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</si>
  <si>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</si>
  <si>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</si>
  <si>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</si>
  <si>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</si>
  <si>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</si>
  <si>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</si>
  <si>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</si>
  <si>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</si>
  <si>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</si>
  <si>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</si>
  <si>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</si>
  <si>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</si>
  <si>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</si>
  <si>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</si>
  <si>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</si>
  <si>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</si>
  <si>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</si>
  <si>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</si>
  <si>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</si>
  <si>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</si>
  <si>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</si>
  <si>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</si>
  <si>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</si>
  <si>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</si>
  <si>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</si>
  <si>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</si>
  <si>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</si>
  <si>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</si>
  <si>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</si>
  <si>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</si>
  <si>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</si>
  <si>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</si>
  <si>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</si>
  <si>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</si>
  <si>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</si>
  <si>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</si>
  <si>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</si>
  <si>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</si>
  <si>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</si>
  <si>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</si>
  <si>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</si>
  <si>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</si>
  <si>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</si>
  <si>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</si>
  <si>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</si>
  <si>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</si>
  <si>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</si>
  <si>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</si>
  <si>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</si>
  <si>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</si>
  <si>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</si>
  <si>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</si>
  <si>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</si>
  <si>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</si>
  <si>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</si>
  <si>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</si>
  <si>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</si>
  <si>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</si>
  <si>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</si>
  <si>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</si>
  <si>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</si>
  <si>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</si>
  <si>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</si>
  <si>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</si>
  <si>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</si>
  <si>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</si>
  <si>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</si>
  <si>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</si>
  <si>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</si>
  <si>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</si>
  <si>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</si>
  <si>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</si>
  <si>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</si>
  <si>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</si>
  <si>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</si>
  <si>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</si>
  <si>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</si>
  <si>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</si>
  <si>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</si>
  <si>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</si>
  <si>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</si>
  <si>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</si>
  <si>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</si>
  <si>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</si>
  <si>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</si>
  <si>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</si>
  <si>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</si>
  <si>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</si>
  <si>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</si>
  <si>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</si>
  <si>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</si>
  <si>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</si>
  <si>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</si>
  <si>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</si>
  <si>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</si>
  <si>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</si>
  <si>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</si>
  <si>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</si>
  <si>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</si>
  <si>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</si>
  <si>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</si>
  <si>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</si>
  <si>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</si>
  <si>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</si>
  <si>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</si>
  <si>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</si>
  <si>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</si>
  <si>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</si>
  <si>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</si>
  <si>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</si>
  <si>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</si>
  <si>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</si>
  <si>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</si>
  <si>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</si>
  <si>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</si>
  <si>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</si>
  <si>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</si>
  <si>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</si>
  <si>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</si>
  <si>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</si>
  <si>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</si>
  <si>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</si>
  <si>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</si>
  <si>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</si>
  <si>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</si>
  <si>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</si>
  <si>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</si>
  <si>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</si>
  <si>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</si>
  <si>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</si>
  <si>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</si>
  <si>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</si>
  <si>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</si>
  <si>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</si>
  <si>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</si>
  <si>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</si>
  <si>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</si>
  <si>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</si>
  <si>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</si>
  <si>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</si>
  <si>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</si>
  <si>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</si>
  <si>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</si>
  <si>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</si>
  <si>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</si>
  <si>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</si>
  <si>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</si>
  <si>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</si>
  <si>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</si>
  <si>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</si>
  <si>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</si>
  <si>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</si>
  <si>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</si>
  <si>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</si>
  <si>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</si>
  <si>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</si>
  <si>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</si>
  <si>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</si>
  <si>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</si>
  <si>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</si>
  <si>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</si>
  <si>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</si>
  <si>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</si>
  <si>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</si>
  <si>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</si>
  <si>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</si>
  <si>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</si>
  <si>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</si>
  <si>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</si>
  <si>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</si>
  <si>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</si>
  <si>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</si>
  <si>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</si>
  <si>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</si>
  <si>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</si>
  <si>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</si>
  <si>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</si>
  <si>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</si>
  <si>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</si>
  <si>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</si>
  <si>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</si>
  <si>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</si>
  <si>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</si>
  <si>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</si>
  <si>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</si>
  <si>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</si>
  <si>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</si>
  <si>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</si>
  <si>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</si>
  <si>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</si>
  <si>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</si>
  <si>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</si>
  <si>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</si>
  <si>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</si>
  <si>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</si>
  <si>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</si>
  <si>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</si>
  <si>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</si>
  <si>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</si>
  <si>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</si>
  <si>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</si>
  <si>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</si>
  <si>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</si>
  <si>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</si>
  <si>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</si>
  <si>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</si>
  <si>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</si>
  <si>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</si>
  <si>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</si>
  <si>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</si>
  <si>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</si>
  <si>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</si>
  <si>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</si>
  <si>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</si>
  <si>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</si>
  <si>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</si>
  <si>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</si>
  <si>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</si>
  <si>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</si>
  <si>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</si>
  <si>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</si>
  <si>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</si>
  <si>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</si>
  <si>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</si>
  <si>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</si>
  <si>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</si>
  <si>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</si>
  <si>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</si>
  <si>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</si>
  <si>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</si>
  <si>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</si>
  <si>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</si>
  <si>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</si>
  <si>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</si>
  <si>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</si>
  <si>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</si>
  <si>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</si>
  <si>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</si>
  <si>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</si>
  <si>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</si>
  <si>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</si>
  <si>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</si>
  <si>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</si>
  <si>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</si>
  <si>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</si>
  <si>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</si>
  <si>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</si>
  <si>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</si>
  <si>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</si>
  <si>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</si>
  <si>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</si>
  <si>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</si>
  <si>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</si>
  <si>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</si>
  <si>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</si>
  <si>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</si>
  <si>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</si>
  <si>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</si>
  <si>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</si>
  <si>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</si>
  <si>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</si>
  <si>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</si>
  <si>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</si>
  <si>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</si>
  <si>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</si>
  <si>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</si>
  <si>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</si>
  <si>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</si>
  <si>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</si>
  <si>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</si>
  <si>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</si>
  <si>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</si>
  <si>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</si>
  <si>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</si>
  <si>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</si>
  <si>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</si>
  <si>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</si>
  <si>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</si>
  <si>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</si>
  <si>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</si>
  <si>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</si>
  <si>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</si>
  <si>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</si>
  <si>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</si>
  <si>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</si>
  <si>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</si>
  <si>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</si>
  <si>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</si>
  <si>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</si>
  <si>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</si>
  <si>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</si>
  <si>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</si>
  <si>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</si>
  <si>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</si>
  <si>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</si>
  <si>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</si>
  <si>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</si>
  <si>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</si>
  <si>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</si>
  <si>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</si>
  <si>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</si>
  <si>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</si>
  <si>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</si>
  <si>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</si>
  <si>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</si>
  <si>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</si>
  <si>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</si>
  <si>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</si>
  <si>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</si>
  <si>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</si>
  <si>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</si>
  <si>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</si>
  <si>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</si>
  <si>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</si>
  <si>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</si>
  <si>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</si>
  <si>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</si>
  <si>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</si>
  <si>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</si>
  <si>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</si>
  <si>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</si>
  <si>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</si>
  <si>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</si>
  <si>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</si>
  <si>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</si>
  <si>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</si>
  <si>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</si>
  <si>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</si>
  <si>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</si>
  <si>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</si>
  <si>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</si>
  <si>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</si>
  <si>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</si>
  <si>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</si>
  <si>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</si>
  <si>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</si>
  <si>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</si>
  <si>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</si>
  <si>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</si>
  <si>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</si>
  <si>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</si>
  <si>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</si>
  <si>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</si>
  <si>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</si>
  <si>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</si>
  <si>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</si>
  <si>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</si>
  <si>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</si>
  <si>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</si>
  <si>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</si>
  <si>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</si>
  <si>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</si>
  <si>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</si>
  <si>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</si>
  <si>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</si>
  <si>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</si>
  <si>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</si>
  <si>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</si>
  <si>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</si>
  <si>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</si>
  <si>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</si>
  <si>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</si>
  <si>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</si>
  <si>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</si>
  <si>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</si>
  <si>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</si>
  <si>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</si>
  <si>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</si>
  <si>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</si>
  <si>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</si>
  <si>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</si>
  <si>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</si>
  <si>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</si>
  <si>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</si>
  <si>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</si>
  <si>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</si>
  <si>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</si>
  <si>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</si>
  <si>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</si>
  <si>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</si>
  <si>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</si>
  <si>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</si>
  <si>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</si>
  <si>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</si>
  <si>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</si>
  <si>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</si>
  <si>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</si>
  <si>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</si>
  <si>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</si>
  <si>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</si>
  <si>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</si>
  <si>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</si>
  <si>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</si>
  <si>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</si>
  <si>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</si>
  <si>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</si>
  <si>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</si>
  <si>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</si>
  <si>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</si>
  <si>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</si>
  <si>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</si>
  <si>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</si>
  <si>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</si>
  <si>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</si>
  <si>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</si>
  <si>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</si>
  <si>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</si>
  <si>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</si>
  <si>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</si>
  <si>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</si>
  <si>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</si>
  <si>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</si>
  <si>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</si>
  <si>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</si>
  <si>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</si>
  <si>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</si>
  <si>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</si>
  <si>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</si>
  <si>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</si>
  <si>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</si>
  <si>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</si>
  <si>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</si>
  <si>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</si>
  <si>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</si>
  <si>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</si>
  <si>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</si>
  <si>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</si>
  <si>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</si>
  <si>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</si>
  <si>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</si>
  <si>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</si>
  <si>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</si>
  <si>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</si>
  <si>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</si>
  <si>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</si>
  <si>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</si>
  <si>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</si>
  <si>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</si>
  <si>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</si>
  <si>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</si>
  <si>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</si>
  <si>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</si>
  <si>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</si>
  <si>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</si>
  <si>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</si>
  <si>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</si>
  <si>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</si>
  <si>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</si>
  <si>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</si>
  <si>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</si>
  <si>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</si>
  <si>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</si>
  <si>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</si>
  <si>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</si>
  <si>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</si>
  <si>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</si>
  <si>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</si>
  <si>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</si>
  <si>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</si>
  <si>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</si>
  <si>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</si>
  <si>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</si>
  <si>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</si>
  <si>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</si>
  <si>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</si>
  <si>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</si>
  <si>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</si>
  <si>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</si>
  <si>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</si>
  <si>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</si>
  <si>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</si>
  <si>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</si>
  <si>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</si>
  <si>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</si>
  <si>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</si>
  <si>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</si>
  <si>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</si>
  <si>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</si>
  <si>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</si>
  <si>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</si>
  <si>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</si>
  <si>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</si>
  <si>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</si>
  <si>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</si>
  <si>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</si>
  <si>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</si>
  <si>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</si>
  <si>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</si>
  <si>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</si>
  <si>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</si>
  <si>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</si>
  <si>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</si>
  <si>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</si>
  <si>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</si>
  <si>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</si>
  <si>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</si>
  <si>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</si>
  <si>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</si>
  <si>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</si>
  <si>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</si>
  <si>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</si>
  <si>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</si>
  <si>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</si>
  <si>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</si>
  <si>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</si>
  <si>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</si>
  <si>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</si>
  <si>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</si>
  <si>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</si>
  <si>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</si>
  <si>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</si>
  <si>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</si>
  <si>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</si>
  <si>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</si>
  <si>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</si>
  <si>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</si>
  <si>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</si>
  <si>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</si>
  <si>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</si>
  <si>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</si>
  <si>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</si>
  <si>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</si>
  <si>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</si>
  <si>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</si>
  <si>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</si>
  <si>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</si>
  <si>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</si>
  <si>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</si>
  <si>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</si>
  <si>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</si>
  <si>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</si>
  <si>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</si>
  <si>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</si>
  <si>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</si>
  <si>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</si>
  <si>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</si>
  <si>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</si>
  <si>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</si>
  <si>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</si>
  <si>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</si>
  <si>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</si>
  <si>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534: Economic Development Services</t>
  </si>
  <si>
    <t>534.01</t>
  </si>
  <si>
    <t>534.02</t>
  </si>
  <si>
    <t>534.04</t>
  </si>
  <si>
    <t>534.07</t>
  </si>
  <si>
    <t>534.09</t>
  </si>
  <si>
    <t>534.12</t>
  </si>
  <si>
    <t>534: Economic Development Services / 01: General</t>
  </si>
  <si>
    <t>534: Economic Development Services / 02: Special</t>
  </si>
  <si>
    <t>534: Economic Development Services / 04: Commonwealth Transportation</t>
  </si>
  <si>
    <t>534: Economic Development Services / 07: Trust And Agency</t>
  </si>
  <si>
    <t>534: Economic Development Services / 09: Dedicated Special Revenue</t>
  </si>
  <si>
    <t>534: Economic Development Services / 12: Federal Trust - Arra</t>
  </si>
  <si>
    <t>534: Economic Development Services - Totals</t>
  </si>
  <si>
    <t>Required transfer to fund Small Business Investment Grant Fund for VSBFA</t>
  </si>
  <si>
    <t>Salary Increase per Central Appropriations- DBP Estimate</t>
  </si>
  <si>
    <t>One Time Bonus - DPB Estimate - Central Appropriations</t>
  </si>
  <si>
    <t>Changes in Cost of Services per Estimated Central Appropriations</t>
  </si>
  <si>
    <t>Rebuild VA funding- BEX40123 &amp; BEX40289- All expended in FY2022- Fund 09119 not in use for FY2023-FY2024</t>
  </si>
  <si>
    <t>Portions of BEX 44190 and BEX 40624 That was expended in FY2022. Rebuild VA Grant and Expenses disbursed from Fund 12110</t>
  </si>
  <si>
    <t>Portion of BEX 40160 expended in FY2022 for Disparity Study</t>
  </si>
  <si>
    <t>Approrpiration for Rebuild VA FY2023- Current funding expected to be depleted in FY23</t>
  </si>
  <si>
    <t>Turnover vacancy adjusted for reverted funds.  Turnover vacancy used for one time expenditures</t>
  </si>
  <si>
    <t>Portion of BEX 4782 expended in FY2022 -VSBFA</t>
  </si>
  <si>
    <t>Estimated 24 payrolls for FY2024</t>
  </si>
  <si>
    <t>Estimated increase in Health Ins Benefits per Central Appropr</t>
  </si>
  <si>
    <t>Unfilled Positions-FY24 extimates 24 pay periods</t>
  </si>
  <si>
    <t>Estimated increase in Health Ins Benefits per Central Appropr allocated to 01 and 04</t>
  </si>
  <si>
    <t>Estimated NGF Salary increases per Central appropriations - allocated  between 02 and 04</t>
  </si>
  <si>
    <t>Changes in NGF Cost of Services per Estimated Central Appropriations allocated between 02 and 04</t>
  </si>
  <si>
    <t>Allocation of estimated program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</si>
</sst>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19">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18"/>
      <tableStyleElement type="headerRow" dxfId="417"/>
    </tableStyle>
    <tableStyle name="Table Style 1" pivot="0" count="3">
      <tableStyleElement type="wholeTable" dxfId="416"/>
      <tableStyleElement type="headerRow" dxfId="415"/>
      <tableStyleElement type="totalRow" dxfId="414"/>
    </tableStyle>
    <tableStyle name="TableStyleLight18 2" pivot="0" count="7">
      <tableStyleElement type="wholeTable" dxfId="413"/>
      <tableStyleElement type="headerRow" dxfId="412"/>
      <tableStyleElement type="totalRow" dxfId="411"/>
      <tableStyleElement type="firstColumn" dxfId="410"/>
      <tableStyleElement type="lastColumn" dxfId="409"/>
      <tableStyleElement type="firstRowStripe" dxfId="408"/>
      <tableStyleElement type="firstColumnStripe" dxfId="407"/>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06"/>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05">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04">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03">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02">
  <autoFilter ref="A3:P1593"/>
  <tableColumns count="16">
    <tableColumn id="1" name="Secretarial Area Code" dataDxfId="401"/>
    <tableColumn id="2" name="Secretarial Area Name" dataDxfId="400"/>
    <tableColumn id="3" name="Agency Code" dataDxfId="399"/>
    <tableColumn id="4" name="Agency Name" dataDxfId="398"/>
    <tableColumn id="5" name="Pgm Code" dataDxfId="397"/>
    <tableColumn id="6" name="Program Name" dataDxfId="396"/>
    <tableColumn id="7" name="GF / NGF" dataDxfId="395"/>
    <tableColumn id="8" name="Fund Group Code" dataDxfId="394"/>
    <tableColumn id="9" name="Fund Group Name" dataDxfId="393"/>
    <tableColumn id="10" name="Fund Detail Code" dataDxfId="392"/>
    <tableColumn id="11" name="Fund Detail Name" dataDxfId="391"/>
    <tableColumn id="12" name="FY 2023 Approp" dataDxfId="390"/>
    <tableColumn id="13" name="FY 2024 Approp" dataDxfId="389"/>
    <tableColumn id="15" name="Alt Fund Group" dataDxfId="388">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87">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86">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85"/>
    <tableColumn id="2" uniqueName="2" name="Pgm Code" queryTableFieldId="2" dataDxfId="384"/>
    <tableColumn id="3" uniqueName="3" name="Program Name" queryTableFieldId="3" dataDxfId="38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82" dataDxfId="380" headerRowBorderDxfId="381" tableBorderDxfId="379" headerRowCellStyle="Normal_Agencies" dataCellStyle="Normal_Agencies">
  <autoFilter ref="A1:M447"/>
  <sortState ref="A2:M447">
    <sortCondition ref="D2:D447"/>
    <sortCondition ref="M2:M447"/>
    <sortCondition ref="L2:L447"/>
    <sortCondition ref="A2:A447"/>
  </sortState>
  <tableColumns count="13">
    <tableColumn id="1" name="Agy Code" dataDxfId="378" dataCellStyle="Normal_Agencies"/>
    <tableColumn id="2" name="Sec Area Code" dataDxfId="377" dataCellStyle="Normal_Agencies"/>
    <tableColumn id="3" name="Sec Area" dataDxfId="376" dataCellStyle="Normal_Agencies"/>
    <tableColumn id="4" name="Sec Area Sort" dataDxfId="375" dataCellStyle="Normal_Agencies"/>
    <tableColumn id="10" name="Branch Group" dataDxfId="374" dataCellStyle="Normal_Agencies"/>
    <tableColumn id="11" name="Branch Group Sort" dataDxfId="373" dataCellStyle="Normal_Agencies"/>
    <tableColumn id="13" name="Alt Sec Area" dataDxfId="372"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71"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70" dataCellStyle="Normal_Agencies"/>
    <tableColumn id="6" name="Agency Title" dataDxfId="369" dataCellStyle="Normal_Agencies"/>
    <tableColumn id="7" name="Resp Code" dataDxfId="368" dataCellStyle="Normal_Agencies"/>
    <tableColumn id="8" name="Rollup Code" dataDxfId="367" dataCellStyle="Normal_Agencies"/>
    <tableColumn id="9" name="Agy Sort" dataDxfId="366"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65"/>
    <tableColumn id="17" uniqueName="17" name="Agy Code" queryTableFieldId="2" dataDxfId="364"/>
    <tableColumn id="18" uniqueName="18" name="Agency Title" queryTableFieldId="3" dataDxfId="363"/>
    <tableColumn id="19" uniqueName="19" name="Sec Area" queryTableFieldId="4" dataDxfId="362"/>
    <tableColumn id="20" uniqueName="20" name="Sec Area Sort" queryTableFieldId="5" dataDxfId="361"/>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60" dataDxfId="359">
  <autoFilter ref="A1:H696"/>
  <tableColumns count="8">
    <tableColumn id="1" name="Secretarial Area Code" dataDxfId="358"/>
    <tableColumn id="2" name="Secretarial Area Name" dataDxfId="357"/>
    <tableColumn id="3" name="Agency Code" dataDxfId="356"/>
    <tableColumn id="4" name="Agency Name" dataDxfId="355"/>
    <tableColumn id="5" name="Fiscal Year" dataDxfId="354"/>
    <tableColumn id="6" name="Chapter" dataDxfId="353"/>
    <tableColumn id="7" name="GF / NGF" dataDxfId="352"/>
    <tableColumn id="8" name="Positions" dataDxfId="351"/>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7" tableType="queryTable" totalsRowShown="0">
  <autoFilter ref="A1:E7"/>
  <tableColumns count="5">
    <tableColumn id="1" uniqueName="1" name="Prog.Fund" queryTableFieldId="1" dataDxfId="350"/>
    <tableColumn id="2" uniqueName="2" name="Program" queryTableFieldId="2" dataDxfId="349"/>
    <tableColumn id="3" uniqueName="3" name="Pgm Code" queryTableFieldId="3" dataDxfId="348"/>
    <tableColumn id="4" uniqueName="4" name="Fund Group" queryTableFieldId="4" dataDxfId="347"/>
    <tableColumn id="5" uniqueName="5" name="Fund Group Code" queryTableFieldId="5" dataDxfId="346"/>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2" tableType="queryTable" totalsRowCount="1" headerRowDxfId="345" dataDxfId="343" headerRowBorderDxfId="344">
  <autoFilter ref="B5:Q11"/>
  <tableColumns count="16">
    <tableColumn id="31" uniqueName="31" name="Sec Area" queryTableFieldId="1" dataDxfId="342" totalsRowDxfId="341"/>
    <tableColumn id="32" uniqueName="32" name="Sec Area Sort" queryTableFieldId="2" dataDxfId="340" totalsRowDxfId="339"/>
    <tableColumn id="33" uniqueName="33" name="Agy Code" queryTableFieldId="3" dataDxfId="338" totalsRowDxfId="337"/>
    <tableColumn id="34" uniqueName="34" name="Agency" queryTableFieldId="4" dataDxfId="336" totalsRowDxfId="335"/>
    <tableColumn id="35" uniqueName="35" name="Agency Title" queryTableFieldId="5" dataDxfId="334" totalsRowDxfId="333"/>
    <tableColumn id="36" uniqueName="36" name="Agy Sort" queryTableFieldId="6" dataDxfId="332" totalsRowDxfId="331"/>
    <tableColumn id="37" uniqueName="37" name="Program" queryTableFieldId="7" dataDxfId="330" totalsRowDxfId="329"/>
    <tableColumn id="38" uniqueName="38" name="Pgm Code" queryTableFieldId="8" dataDxfId="328" totalsRowDxfId="327"/>
    <tableColumn id="39" uniqueName="39" name="Program Name" queryTableFieldId="9" dataDxfId="326" totalsRowDxfId="325"/>
    <tableColumn id="13" uniqueName="13" name="Fund Group" queryTableFieldId="29" dataDxfId="324" totalsRowDxfId="323"/>
    <tableColumn id="41" uniqueName="41" name="Fund Group Code" queryTableFieldId="11" dataDxfId="322" totalsRowDxfId="321"/>
    <tableColumn id="42" uniqueName="42" name="Fund Group Name" queryTableFieldId="12" dataDxfId="320" totalsRowDxfId="319"/>
    <tableColumn id="43" uniqueName="43" name="FY 2022 Expend" totalsRowFunction="sum" queryTableFieldId="13" dataDxfId="318" totalsRowDxfId="317"/>
    <tableColumn id="44" uniqueName="44" name="FY 2023 Approp" totalsRowFunction="sum" queryTableFieldId="14" dataDxfId="316" totalsRowDxfId="315"/>
    <tableColumn id="45" uniqueName="45" name="FY 2024 Approp" totalsRowFunction="sum" queryTableFieldId="15" dataDxfId="314" totalsRowDxfId="313"/>
    <tableColumn id="12" uniqueName="12" name="GF-NGF" queryTableFieldId="51" dataDxfId="312" totalsRowDxfId="311">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10">
  <autoFilter ref="B3:E8"/>
  <tableColumns count="4">
    <tableColumn id="1" name="Cat Id" dataDxfId="309"/>
    <tableColumn id="2" name="Baseline Calc Categories"/>
    <tableColumn id="3" name="Expected Value"/>
    <tableColumn id="4" name="Positions " dataDxfId="308"/>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07">
  <autoFilter ref="B12:E24"/>
  <tableColumns count="4">
    <tableColumn id="1" name="Cat ID"/>
    <tableColumn id="2" name="Adjusted Baseline Categories"/>
    <tableColumn id="3" name="Expected Value"/>
    <tableColumn id="4" name="Positions" dataDxfId="306"/>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05"/>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04">
  <autoFilter ref="C43:C44"/>
  <tableColumns count="1">
    <tableColumn id="1" name="Selected Agency Code" dataDxfId="303">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02">
  <autoFilter ref="B49:E66"/>
  <tableColumns count="4">
    <tableColumn id="1" name="Category Sort" dataDxfId="301"/>
    <tableColumn id="2" name="Font Format" dataDxfId="300"/>
    <tableColumn id="3" name="Border Format" dataDxfId="299"/>
    <tableColumn id="4" name="Category" dataDxfId="298"/>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97" headerRowBorderDxfId="296">
  <autoFilter ref="B69:E74"/>
  <tableColumns count="4">
    <tableColumn id="1" name="Category Sort" dataDxfId="295"/>
    <tableColumn id="2" name="Font Format" dataDxfId="294"/>
    <tableColumn id="3" name="Border Format" dataDxfId="293"/>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92">
  <tableColumns count="17">
    <tableColumn id="1" name="Sec Area" totalsRowLabel="Total" dataDxfId="291">
      <calculatedColumnFormula>VLOOKUP(Tbl_SummaryBaselineAdj[[#This Row],[Agy Code]],TblAgencies[],3,FALSE)</calculatedColumnFormula>
    </tableColumn>
    <tableColumn id="2" name="Sec Area Sort" dataDxfId="290" totalsRowDxfId="289">
      <calculatedColumnFormula>VLOOKUP(Tbl_SummaryBaselineAdj[[#This Row],[Agy Code]],TblAgencies[],2,FALSE)</calculatedColumnFormula>
    </tableColumn>
    <tableColumn id="3" name="Agy Code" dataDxfId="288" totalsRowDxfId="287">
      <calculatedColumnFormula>SelectAgyCode</calculatedColumnFormula>
    </tableColumn>
    <tableColumn id="4" name="Agency" dataDxfId="286">
      <calculatedColumnFormula>VLOOKUP(Tbl_SummaryBaselineAdj[[#This Row],[Agy Code]],TblAgencies[],9,FALSE)</calculatedColumnFormula>
    </tableColumn>
    <tableColumn id="5" name="Agency Title" dataDxfId="285">
      <calculatedColumnFormula>VLOOKUP(Tbl_SummaryBaselineAdj[[#This Row],[Agy Code]],TblAgencies[],10,FALSE)</calculatedColumnFormula>
    </tableColumn>
    <tableColumn id="6" name="Agy Sort" dataDxfId="284">
      <calculatedColumnFormula>VLOOKUP(Tbl_SummaryBaselineAdj[[#This Row],[Agy Code]],TblAgencies[],13,FALSE)</calculatedColumnFormula>
    </tableColumn>
    <tableColumn id="7" name="Category"/>
    <tableColumn id="8" name="Adjusted Baseline for FYs 2023 and 2024" totalsRowLabel="Adjusted Baseline Appropriation" dataDxfId="283" totalsRowDxfId="282"/>
    <tableColumn id="9" name="2022 GF" dataDxfId="281" totalsRowDxfId="280"/>
    <tableColumn id="10" name="2022 NGF" dataDxfId="279" totalsRowDxfId="278"/>
    <tableColumn id="11" name="2022 TOTAL" dataDxfId="277" totalsRowDxfId="276"/>
    <tableColumn id="12" name="2023 GF" totalsRowFunction="sum" dataDxfId="275" totalsRowDxfId="274"/>
    <tableColumn id="13" name="2023 NGF" totalsRowFunction="sum" dataDxfId="273" totalsRowDxfId="272"/>
    <tableColumn id="14" name="2023 TOTAL" totalsRowFunction="sum" dataDxfId="271" totalsRowDxfId="270">
      <calculatedColumnFormula>Tbl_SummaryBaselineAdj[[#This Row],[2023 GF]]+Tbl_SummaryBaselineAdj[[#This Row],[2023 NGF]]</calculatedColumnFormula>
    </tableColumn>
    <tableColumn id="15" name="2024 GF" totalsRowFunction="sum" dataDxfId="269" totalsRowDxfId="268"/>
    <tableColumn id="16" name="2024 NGF" totalsRowFunction="sum" dataDxfId="267" totalsRowDxfId="266"/>
    <tableColumn id="17" name="2024 TOTAL" totalsRowFunction="sum" dataDxfId="265" totalsRowDxfId="264">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63">
  <tableColumns count="17">
    <tableColumn id="1" name="Sec Area" dataDxfId="262">
      <calculatedColumnFormula>VLOOKUP(Tbl_SummaryPolicyChange[[#This Row],[Agy Code]],TblAgencies[],3,FALSE)</calculatedColumnFormula>
    </tableColumn>
    <tableColumn id="2" name="Sec Area Sort" dataDxfId="261" totalsRowDxfId="260">
      <calculatedColumnFormula>VLOOKUP(Tbl_SummaryPolicyChange[[#This Row],[Agy Code]],TblAgencies[],2,FALSE)</calculatedColumnFormula>
    </tableColumn>
    <tableColumn id="3" name="Agy Code" dataDxfId="259">
      <calculatedColumnFormula>SelectAgyCode</calculatedColumnFormula>
    </tableColumn>
    <tableColumn id="4" name="Agency" dataDxfId="258">
      <calculatedColumnFormula>VLOOKUP(Tbl_SummaryPolicyChange[[#This Row],[Agy Code]],TblAgencies[],9,FALSE)</calculatedColumnFormula>
    </tableColumn>
    <tableColumn id="5" name="Agency Title" dataDxfId="257">
      <calculatedColumnFormula>VLOOKUP(Tbl_SummaryPolicyChange[[#This Row],[Agy Code]],TblAgencies[],10,FALSE)</calculatedColumnFormula>
    </tableColumn>
    <tableColumn id="6" name="Agy Sort" dataDxfId="256">
      <calculatedColumnFormula>VLOOKUP(Tbl_SummaryPolicyChange[[#This Row],[Agy Code]],TblAgencies[],13,FALSE)</calculatedColumnFormula>
    </tableColumn>
    <tableColumn id="7" name="Category"/>
    <tableColumn id="8" name="FYs 2023 and 2024  Proposed Policy" totalsRowLabel="Total Proposed Policy Changes" dataDxfId="255" totalsRowDxfId="254"/>
    <tableColumn id="9" name="2022 GF" dataDxfId="253" totalsRowDxfId="252"/>
    <tableColumn id="10" name="2022 NGF" dataDxfId="251" totalsRowDxfId="250"/>
    <tableColumn id="11" name="2022 TOTAL" dataDxfId="249" totalsRowDxfId="248"/>
    <tableColumn id="12" name="2023 GF" totalsRowFunction="sum" dataDxfId="247" totalsRowDxfId="246"/>
    <tableColumn id="13" name="2023 NGF" totalsRowFunction="sum" dataDxfId="245" totalsRowDxfId="244"/>
    <tableColumn id="14" name="2023 TOTAL" totalsRowFunction="sum" dataDxfId="243" totalsRowDxfId="242">
      <calculatedColumnFormula>Tbl_SummaryPolicyChange[[#This Row],[2023 GF]]+Tbl_SummaryPolicyChange[[#This Row],[2023 NGF]]</calculatedColumnFormula>
    </tableColumn>
    <tableColumn id="15" name="2024 GF" totalsRowFunction="sum" dataDxfId="241" totalsRowDxfId="240"/>
    <tableColumn id="16" name="2024 NGF" totalsRowFunction="sum" dataDxfId="239" totalsRowDxfId="238"/>
    <tableColumn id="17" name="2024 TOTAL" totalsRowFunction="sum" dataDxfId="237" totalsRowDxfId="236">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21" dataDxfId="220" totalsRowDxfId="219">
  <tableColumns count="14">
    <tableColumn id="1" name="Sec Area" dataDxfId="218">
      <calculatedColumnFormula>VLOOKUP(Tbl_PositionBaseline[[#This Row],[Agy Code]],TblAgencies[],3,FALSE)</calculatedColumnFormula>
    </tableColumn>
    <tableColumn id="2" name="Sec Area Sort" dataDxfId="217" totalsRowDxfId="216">
      <calculatedColumnFormula>VLOOKUP(Tbl_PositionBaseline[[#This Row],[Agy Code]],TblAgencies[],2,FALSE)</calculatedColumnFormula>
    </tableColumn>
    <tableColumn id="3" name="Agy Code" dataDxfId="215" totalsRowDxfId="214">
      <calculatedColumnFormula>SelectAgyCode</calculatedColumnFormula>
    </tableColumn>
    <tableColumn id="4" name="Agency" dataDxfId="213">
      <calculatedColumnFormula>VLOOKUP(Tbl_PositionBaseline[[#This Row],[Agy Code]],TblAgencies[],9,FALSE)</calculatedColumnFormula>
    </tableColumn>
    <tableColumn id="5" name="Agency Title" dataDxfId="212">
      <calculatedColumnFormula>VLOOKUP(Tbl_PositionBaseline[[#This Row],[Agy Code]],TblAgencies[],10,FALSE)</calculatedColumnFormula>
    </tableColumn>
    <tableColumn id="6" name="Agy Sort" dataDxfId="211">
      <calculatedColumnFormula>VLOOKUP(Tbl_PositionBaseline[[#This Row],[Agy Code]],TblAgencies[],13,FALSE)</calculatedColumnFormula>
    </tableColumn>
    <tableColumn id="14" name="Category" dataDxfId="210"/>
    <tableColumn id="7" name="Adjusted Position Baseline for FYs 2023 and 2024" totalsRowLabel="Baseline appropriations for FY 2022" dataDxfId="209" totalsRowDxfId="208"/>
    <tableColumn id="11" name="FY 2023 GF Positions" dataDxfId="207"/>
    <tableColumn id="12" name="FY 2023 NGF Positions" dataDxfId="206"/>
    <tableColumn id="13" name="FY 2023 Total Positions" dataDxfId="205">
      <calculatedColumnFormula>Tbl_PositionBaseline[[#This Row],[FY 2023 GF Positions]]+Tbl_PositionBaseline[[#This Row],[FY 2023 NGF Positions]]</calculatedColumnFormula>
    </tableColumn>
    <tableColumn id="15" name="FY 2024 GF Positions" dataDxfId="204">
      <calculatedColumnFormula>Tbl_PositionBaseline[[#This Row],[FY 2023 GF Positions]]</calculatedColumnFormula>
    </tableColumn>
    <tableColumn id="16" name="FY 2024 NGF Positions" dataDxfId="203">
      <calculatedColumnFormula>Tbl_PositionBaseline[[#This Row],[FY 2023 NGF Positions]]</calculatedColumnFormula>
    </tableColumn>
    <tableColumn id="17" name="FY 2024 Total Positions" dataDxfId="202">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01" dataDxfId="200" totalsRowDxfId="199">
  <tableColumns count="14">
    <tableColumn id="1" name="Sec Area" dataDxfId="198" totalsRowDxfId="197">
      <calculatedColumnFormula>VLOOKUP(Tbl_PositionPolicyChange[[#This Row],[Agy Code]],TblAgencies[],3,FALSE)</calculatedColumnFormula>
    </tableColumn>
    <tableColumn id="2" name="Sec Area Sort" dataDxfId="196" totalsRowDxfId="195">
      <calculatedColumnFormula>VLOOKUP(Tbl_PositionPolicyChange[[#This Row],[Agy Code]],TblAgencies[],2,FALSE)</calculatedColumnFormula>
    </tableColumn>
    <tableColumn id="3" name="Agy Code" dataDxfId="194" totalsRowDxfId="193">
      <calculatedColumnFormula>SelectAgyCode</calculatedColumnFormula>
    </tableColumn>
    <tableColumn id="4" name="Agency" dataDxfId="192" totalsRowDxfId="191">
      <calculatedColumnFormula>VLOOKUP(Tbl_PositionPolicyChange[[#This Row],[Agy Code]],TblAgencies[],9,FALSE)</calculatedColumnFormula>
    </tableColumn>
    <tableColumn id="5" name="Agency Title" dataDxfId="190" totalsRowDxfId="189">
      <calculatedColumnFormula>VLOOKUP(Tbl_PositionPolicyChange[[#This Row],[Agy Code]],TblAgencies[],10,FALSE)</calculatedColumnFormula>
    </tableColumn>
    <tableColumn id="6" name="Agy Sort" dataDxfId="188" totalsRowDxfId="187">
      <calculatedColumnFormula>VLOOKUP(Tbl_PositionPolicyChange[[#This Row],[Agy Code]],TblAgencies[],13,FALSE)</calculatedColumnFormula>
    </tableColumn>
    <tableColumn id="7" name="Category" dataDxfId="186" totalsRowDxfId="185"/>
    <tableColumn id="8" name="FYs 2023 and 2024  Proposed Policy" dataDxfId="184" totalsRowDxfId="183"/>
    <tableColumn id="12" name="FY 2023 GF Positions" dataDxfId="182" totalsRowDxfId="181"/>
    <tableColumn id="13" name="FY 2023 NGF Positions" dataDxfId="180" totalsRowDxfId="179"/>
    <tableColumn id="14" name="FY 2023 Total Positions" dataDxfId="178" totalsRowDxfId="177">
      <calculatedColumnFormula>Tbl_PositionPolicyChange[[#This Row],[FY 2023 GF Positions]]+Tbl_PositionPolicyChange[[#This Row],[FY 2023 NGF Positions]]</calculatedColumnFormula>
    </tableColumn>
    <tableColumn id="15" name="FY 2024 GF Positions" dataDxfId="176" totalsRowDxfId="175"/>
    <tableColumn id="16" name="FY 2024 NGF Positions" dataDxfId="174" totalsRowDxfId="173"/>
    <tableColumn id="17" name="FY 2024 Total Positions" dataDxfId="172" totalsRowDxfId="171">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70" dataDxfId="169" totalsRowDxfId="168">
  <tableColumns count="14">
    <tableColumn id="1" name="Sec Area" dataDxfId="167">
      <calculatedColumnFormula>VLOOKUP(Tbl_PositionBaselineCost[[#This Row],[Agy Code]],TblAgencies[],3,FALSE)</calculatedColumnFormula>
    </tableColumn>
    <tableColumn id="2" name="Sec Area Sort" dataDxfId="166" totalsRowDxfId="165">
      <calculatedColumnFormula>VLOOKUP(Tbl_PositionBaselineCost[[#This Row],[Agy Code]],TblAgencies[],2,FALSE)</calculatedColumnFormula>
    </tableColumn>
    <tableColumn id="3" name="Agy Code" dataDxfId="164" totalsRowDxfId="163">
      <calculatedColumnFormula>SelectAgyCode</calculatedColumnFormula>
    </tableColumn>
    <tableColumn id="4" name="Agency" dataDxfId="162">
      <calculatedColumnFormula>VLOOKUP(Tbl_PositionBaselineCost[[#This Row],[Agy Code]],TblAgencies[],9,FALSE)</calculatedColumnFormula>
    </tableColumn>
    <tableColumn id="5" name="Agency Title" dataDxfId="161">
      <calculatedColumnFormula>VLOOKUP(Tbl_PositionBaselineCost[[#This Row],[Agy Code]],TblAgencies[],10,FALSE)</calculatedColumnFormula>
    </tableColumn>
    <tableColumn id="6" name="Agy Sort" dataDxfId="160">
      <calculatedColumnFormula>VLOOKUP(Tbl_PositionBaselineCost[[#This Row],[Agy Code]],TblAgencies[],13,FALSE)</calculatedColumnFormula>
    </tableColumn>
    <tableColumn id="14" name="Category" dataDxfId="159"/>
    <tableColumn id="7" name="Adjusted Personnel Cost Baseline for FYs 2023 and 2024" totalsRowLabel="Total Cost of Baseline Positions" dataDxfId="158" totalsRowDxfId="157"/>
    <tableColumn id="11" name="2023 GF" dataDxfId="156"/>
    <tableColumn id="12" name="2023 NGF" dataDxfId="155"/>
    <tableColumn id="13" name="2023 TOTAL" dataDxfId="154">
      <calculatedColumnFormula>Tbl_PositionBaselineCost[[#This Row],[2023 GF]]+Tbl_PositionBaselineCost[[#This Row],[2023 NGF]]</calculatedColumnFormula>
    </tableColumn>
    <tableColumn id="15" name="2024 GF" dataDxfId="153"/>
    <tableColumn id="16" name="2024 NGF" dataDxfId="152"/>
    <tableColumn id="17" name="2024 TOTAL" dataDxfId="151">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50" dataDxfId="149" totalsRowDxfId="148">
  <tableColumns count="14">
    <tableColumn id="1" name="Sec Area" dataDxfId="147" totalsRowDxfId="146">
      <calculatedColumnFormula>VLOOKUP(Tbl_PositionPolicyCostChange[[#This Row],[Agy Code]],TblAgencies[],3,FALSE)</calculatedColumnFormula>
    </tableColumn>
    <tableColumn id="2" name="Sec Area Sort" dataDxfId="145" totalsRowDxfId="144">
      <calculatedColumnFormula>VLOOKUP(Tbl_PositionPolicyCostChange[[#This Row],[Agy Code]],TblAgencies[],2,FALSE)</calculatedColumnFormula>
    </tableColumn>
    <tableColumn id="3" name="Agy Code" dataDxfId="143" totalsRowDxfId="142">
      <calculatedColumnFormula>SelectAgyCode</calculatedColumnFormula>
    </tableColumn>
    <tableColumn id="4" name="Agency" dataDxfId="141" totalsRowDxfId="140">
      <calculatedColumnFormula>VLOOKUP(Tbl_PositionPolicyCostChange[[#This Row],[Agy Code]],TblAgencies[],9,FALSE)</calculatedColumnFormula>
    </tableColumn>
    <tableColumn id="5" name="Agency Title" dataDxfId="139" totalsRowDxfId="138">
      <calculatedColumnFormula>VLOOKUP(Tbl_PositionPolicyCostChange[[#This Row],[Agy Code]],TblAgencies[],10,FALSE)</calculatedColumnFormula>
    </tableColumn>
    <tableColumn id="6" name="Agy Sort" dataDxfId="137" totalsRowDxfId="136">
      <calculatedColumnFormula>VLOOKUP(Tbl_PositionPolicyCostChange[[#This Row],[Agy Code]],TblAgencies[],13,FALSE)</calculatedColumnFormula>
    </tableColumn>
    <tableColumn id="7" name="Category" dataDxfId="135" totalsRowDxfId="134"/>
    <tableColumn id="8" name="FYs 2023 and 2024  Proposed Policy" dataDxfId="133" totalsRowDxfId="132"/>
    <tableColumn id="12" name="2023 GF" dataDxfId="131" totalsRowDxfId="130"/>
    <tableColumn id="13" name="2023 NGF" dataDxfId="129" totalsRowDxfId="128"/>
    <tableColumn id="14" name="2023 TOTAL" dataDxfId="127" totalsRowDxfId="126">
      <calculatedColumnFormula>Tbl_PositionPolicyCostChange[[#This Row],[2023 GF]]+Tbl_PositionPolicyCostChange[[#This Row],[2023 NGF]]</calculatedColumnFormula>
    </tableColumn>
    <tableColumn id="15" name="2024 GF" dataDxfId="125" totalsRowDxfId="124"/>
    <tableColumn id="16" name="2024 NGF" dataDxfId="123" totalsRowDxfId="122"/>
    <tableColumn id="17" name="2024 TOTAL" dataDxfId="121" totalsRowDxfId="120">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239" tableType="queryTable" totalsRowShown="0">
  <autoFilter ref="B6:AA239"/>
  <tableColumns count="26">
    <tableColumn id="45" uniqueName="45" name="Sec Area" queryTableFieldId="1" dataDxfId="112"/>
    <tableColumn id="46" uniqueName="46" name="Sec Area Sort" queryTableFieldId="2" dataDxfId="111"/>
    <tableColumn id="47" uniqueName="47" name="Agy Code" queryTableFieldId="3" dataDxfId="110"/>
    <tableColumn id="48" uniqueName="48" name="Agency" queryTableFieldId="4" dataDxfId="109"/>
    <tableColumn id="49" uniqueName="49" name="Agency Title" queryTableFieldId="5" dataDxfId="108"/>
    <tableColumn id="50" uniqueName="50" name="Agy Sort" queryTableFieldId="6" dataDxfId="107"/>
    <tableColumn id="51" uniqueName="51" name="Pgm Code" queryTableFieldId="7" dataDxfId="106"/>
    <tableColumn id="52" uniqueName="52" name="Program Name" queryTableFieldId="8" dataDxfId="105"/>
    <tableColumn id="53" uniqueName="53" name="Fund Group Code" queryTableFieldId="9" dataDxfId="104"/>
    <tableColumn id="54" uniqueName="54" name="Fund Group Name" queryTableFieldId="10" dataDxfId="103"/>
    <tableColumn id="55" uniqueName="55" name="FY 2022 Expend" queryTableFieldId="11" dataDxfId="102"/>
    <tableColumn id="56" uniqueName="56" name="FY 2023 Approp" queryTableFieldId="12" dataDxfId="101"/>
    <tableColumn id="57" uniqueName="57" name="FY 2024 Approp" queryTableFieldId="13" dataDxfId="100"/>
    <tableColumn id="58" uniqueName="58" name="Program" queryTableFieldId="14" dataDxfId="99"/>
    <tableColumn id="59" uniqueName="59" name="Fund Group" queryTableFieldId="15" dataDxfId="98"/>
    <tableColumn id="60" uniqueName="60" name="Detail Group" queryTableFieldId="16" dataDxfId="97"/>
    <tableColumn id="61" uniqueName="61" name="Detail Cat ID" queryTableFieldId="17" dataDxfId="96"/>
    <tableColumn id="62" uniqueName="62" name="Font Format" queryTableFieldId="18" dataDxfId="95"/>
    <tableColumn id="63" uniqueName="63" name="Border Format" queryTableFieldId="19" dataDxfId="94"/>
    <tableColumn id="64" uniqueName="64" name="Category Sort" queryTableFieldId="20" dataDxfId="93"/>
    <tableColumn id="65" uniqueName="65" name="Category" queryTableFieldId="21" dataDxfId="92"/>
    <tableColumn id="66" uniqueName="66" name="Title" queryTableFieldId="22" dataDxfId="91"/>
    <tableColumn id="71" uniqueName="71" name="Fund Type" queryTableFieldId="27" dataDxfId="90">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89">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88">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87">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44" totalsRowShown="0" headerRowDxfId="52" dataDxfId="51">
  <autoFilter ref="B5:V144"/>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32" customWidth="1"/>
    <col min="3" max="3" width="11.42578125" customWidth="1"/>
    <col min="4" max="4" width="27.85546875" customWidth="1"/>
  </cols>
  <sheetData>
    <row r="4" spans="2:4" x14ac:dyDescent="0.25">
      <c r="B4" s="14" t="s">
        <v>2806</v>
      </c>
      <c r="C4" s="14" t="s">
        <v>1557</v>
      </c>
      <c r="D4" s="14" t="s">
        <v>1558</v>
      </c>
    </row>
    <row r="5" spans="2:4" x14ac:dyDescent="0.25">
      <c r="B5" s="14" t="s">
        <v>3050</v>
      </c>
      <c r="C5" s="14">
        <v>534</v>
      </c>
      <c r="D5" s="14" t="s">
        <v>1681</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sqref="A1:E7"/>
    </sheetView>
  </sheetViews>
  <sheetFormatPr defaultRowHeight="15" x14ac:dyDescent="0.25"/>
  <cols>
    <col min="1" max="1" width="11.5703125" customWidth="1"/>
    <col min="2" max="2" width="32" customWidth="1"/>
    <col min="3" max="3" width="11.42578125" customWidth="1"/>
    <col min="4" max="4" width="30.42578125" bestFit="1" customWidth="1"/>
    <col min="5" max="5" width="17.85546875" customWidth="1"/>
  </cols>
  <sheetData>
    <row r="1" spans="1:5" x14ac:dyDescent="0.25">
      <c r="A1" s="14" t="s">
        <v>2976</v>
      </c>
      <c r="B1" s="14" t="s">
        <v>2806</v>
      </c>
      <c r="C1" s="14" t="s">
        <v>1557</v>
      </c>
      <c r="D1" s="14" t="s">
        <v>2820</v>
      </c>
      <c r="E1" s="14" t="s">
        <v>923</v>
      </c>
    </row>
    <row r="2" spans="1:5" x14ac:dyDescent="0.25">
      <c r="A2" s="14" t="s">
        <v>3051</v>
      </c>
      <c r="B2" s="14" t="s">
        <v>3050</v>
      </c>
      <c r="C2" s="14">
        <v>534</v>
      </c>
      <c r="D2" s="14" t="s">
        <v>2807</v>
      </c>
      <c r="E2" s="14" t="s">
        <v>1552</v>
      </c>
    </row>
    <row r="3" spans="1:5" x14ac:dyDescent="0.25">
      <c r="A3" s="14" t="s">
        <v>3052</v>
      </c>
      <c r="B3" s="14" t="s">
        <v>3050</v>
      </c>
      <c r="C3" s="14">
        <v>534</v>
      </c>
      <c r="D3" s="14" t="s">
        <v>2808</v>
      </c>
      <c r="E3" s="14" t="s">
        <v>1563</v>
      </c>
    </row>
    <row r="4" spans="1:5" x14ac:dyDescent="0.25">
      <c r="A4" s="14" t="s">
        <v>3053</v>
      </c>
      <c r="B4" s="14" t="s">
        <v>3050</v>
      </c>
      <c r="C4" s="14">
        <v>534</v>
      </c>
      <c r="D4" s="14" t="s">
        <v>2812</v>
      </c>
      <c r="E4" s="14" t="s">
        <v>1550</v>
      </c>
    </row>
    <row r="5" spans="1:5" x14ac:dyDescent="0.25">
      <c r="A5" s="14" t="s">
        <v>3054</v>
      </c>
      <c r="B5" s="14" t="s">
        <v>3050</v>
      </c>
      <c r="C5" s="14">
        <v>534</v>
      </c>
      <c r="D5" s="14" t="s">
        <v>2810</v>
      </c>
      <c r="E5" s="14" t="s">
        <v>1546</v>
      </c>
    </row>
    <row r="6" spans="1:5" x14ac:dyDescent="0.25">
      <c r="A6" s="14" t="s">
        <v>3055</v>
      </c>
      <c r="B6" s="14" t="s">
        <v>3050</v>
      </c>
      <c r="C6" s="14">
        <v>534</v>
      </c>
      <c r="D6" s="14" t="s">
        <v>2811</v>
      </c>
      <c r="E6" s="14" t="s">
        <v>1539</v>
      </c>
    </row>
    <row r="7" spans="1:5" x14ac:dyDescent="0.25">
      <c r="A7" s="14" t="s">
        <v>3056</v>
      </c>
      <c r="B7" s="14" t="s">
        <v>3050</v>
      </c>
      <c r="C7" s="14">
        <v>534</v>
      </c>
      <c r="D7" s="14" t="s">
        <v>2817</v>
      </c>
      <c r="E7"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2"/>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350: Department of Small Business and Supplier Diversity</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233</v>
      </c>
      <c r="C6" s="37">
        <v>6</v>
      </c>
      <c r="D6" s="37">
        <v>350</v>
      </c>
      <c r="E6" s="36" t="s">
        <v>244</v>
      </c>
      <c r="F6" s="37" t="s">
        <v>245</v>
      </c>
      <c r="G6" s="37">
        <v>76050</v>
      </c>
      <c r="H6" s="36" t="s">
        <v>3050</v>
      </c>
      <c r="I6" s="37">
        <v>534</v>
      </c>
      <c r="J6" s="37" t="s">
        <v>1681</v>
      </c>
      <c r="K6" s="44" t="s">
        <v>2807</v>
      </c>
      <c r="L6" s="37" t="s">
        <v>1552</v>
      </c>
      <c r="M6" s="36" t="s">
        <v>927</v>
      </c>
      <c r="N6" s="38">
        <v>4758567.8</v>
      </c>
      <c r="O6" s="38">
        <v>5892398</v>
      </c>
      <c r="P6" s="38">
        <v>5892398</v>
      </c>
      <c r="Q6" s="45" t="str">
        <f>IF(Tbl_Combined[[#This Row],[Fund Group Code]]="01","GF","NGF")</f>
        <v>GF</v>
      </c>
    </row>
    <row r="7" spans="2:17" ht="30" x14ac:dyDescent="0.25">
      <c r="B7" s="36" t="s">
        <v>233</v>
      </c>
      <c r="C7" s="37">
        <v>6</v>
      </c>
      <c r="D7" s="37">
        <v>350</v>
      </c>
      <c r="E7" s="36" t="s">
        <v>244</v>
      </c>
      <c r="F7" s="37" t="s">
        <v>245</v>
      </c>
      <c r="G7" s="37">
        <v>76050</v>
      </c>
      <c r="H7" s="36" t="s">
        <v>3050</v>
      </c>
      <c r="I7" s="37">
        <v>534</v>
      </c>
      <c r="J7" s="37" t="s">
        <v>1681</v>
      </c>
      <c r="K7" s="44" t="s">
        <v>2808</v>
      </c>
      <c r="L7" s="37" t="s">
        <v>1563</v>
      </c>
      <c r="M7" s="36" t="s">
        <v>932</v>
      </c>
      <c r="N7" s="38">
        <v>2031819.67</v>
      </c>
      <c r="O7" s="38">
        <v>891694</v>
      </c>
      <c r="P7" s="38">
        <v>891694</v>
      </c>
      <c r="Q7" s="45" t="str">
        <f>IF(Tbl_Combined[[#This Row],[Fund Group Code]]="01","GF","NGF")</f>
        <v>NGF</v>
      </c>
    </row>
    <row r="8" spans="2:17" ht="30" x14ac:dyDescent="0.25">
      <c r="B8" s="36" t="s">
        <v>233</v>
      </c>
      <c r="C8" s="37">
        <v>6</v>
      </c>
      <c r="D8" s="37">
        <v>350</v>
      </c>
      <c r="E8" s="36" t="s">
        <v>244</v>
      </c>
      <c r="F8" s="37" t="s">
        <v>245</v>
      </c>
      <c r="G8" s="37">
        <v>76050</v>
      </c>
      <c r="H8" s="36" t="s">
        <v>3050</v>
      </c>
      <c r="I8" s="37">
        <v>534</v>
      </c>
      <c r="J8" s="37" t="s">
        <v>1681</v>
      </c>
      <c r="K8" s="44" t="s">
        <v>2812</v>
      </c>
      <c r="L8" s="37" t="s">
        <v>1550</v>
      </c>
      <c r="M8" s="36" t="s">
        <v>950</v>
      </c>
      <c r="N8" s="38">
        <v>1637699.79</v>
      </c>
      <c r="O8" s="38">
        <v>1682629</v>
      </c>
      <c r="P8" s="38">
        <v>1682629</v>
      </c>
      <c r="Q8" s="46" t="str">
        <f>IF(Tbl_Combined[[#This Row],[Fund Group Code]]="01","GF","NGF")</f>
        <v>NGF</v>
      </c>
    </row>
    <row r="9" spans="2:17" ht="30" x14ac:dyDescent="0.25">
      <c r="B9" s="36" t="s">
        <v>233</v>
      </c>
      <c r="C9" s="37">
        <v>6</v>
      </c>
      <c r="D9" s="37">
        <v>350</v>
      </c>
      <c r="E9" s="36" t="s">
        <v>244</v>
      </c>
      <c r="F9" s="37" t="s">
        <v>245</v>
      </c>
      <c r="G9" s="37">
        <v>76050</v>
      </c>
      <c r="H9" s="36" t="s">
        <v>3050</v>
      </c>
      <c r="I9" s="37">
        <v>534</v>
      </c>
      <c r="J9" s="37" t="s">
        <v>1681</v>
      </c>
      <c r="K9" s="44" t="s">
        <v>2810</v>
      </c>
      <c r="L9" s="37" t="s">
        <v>1546</v>
      </c>
      <c r="M9" s="36" t="s">
        <v>937</v>
      </c>
      <c r="N9" s="38">
        <v>7500</v>
      </c>
      <c r="O9" s="38">
        <v>100000</v>
      </c>
      <c r="P9" s="38">
        <v>100000</v>
      </c>
      <c r="Q9" s="46" t="str">
        <f>IF(Tbl_Combined[[#This Row],[Fund Group Code]]="01","GF","NGF")</f>
        <v>NGF</v>
      </c>
    </row>
    <row r="10" spans="2:17" ht="30" x14ac:dyDescent="0.25">
      <c r="B10" s="36" t="s">
        <v>233</v>
      </c>
      <c r="C10" s="37">
        <v>6</v>
      </c>
      <c r="D10" s="37">
        <v>350</v>
      </c>
      <c r="E10" s="36" t="s">
        <v>244</v>
      </c>
      <c r="F10" s="37" t="s">
        <v>245</v>
      </c>
      <c r="G10" s="37">
        <v>76050</v>
      </c>
      <c r="H10" s="36" t="s">
        <v>3050</v>
      </c>
      <c r="I10" s="37">
        <v>534</v>
      </c>
      <c r="J10" s="37" t="s">
        <v>1681</v>
      </c>
      <c r="K10" s="44" t="s">
        <v>2811</v>
      </c>
      <c r="L10" s="37" t="s">
        <v>1539</v>
      </c>
      <c r="M10" s="36" t="s">
        <v>941</v>
      </c>
      <c r="N10" s="38">
        <v>24403854</v>
      </c>
      <c r="O10" s="38">
        <v>65000</v>
      </c>
      <c r="P10" s="38">
        <v>65000</v>
      </c>
      <c r="Q10" s="46" t="str">
        <f>IF(Tbl_Combined[[#This Row],[Fund Group Code]]="01","GF","NGF")</f>
        <v>NGF</v>
      </c>
    </row>
    <row r="11" spans="2:17" ht="30" x14ac:dyDescent="0.25">
      <c r="B11" s="36" t="s">
        <v>233</v>
      </c>
      <c r="C11" s="37">
        <v>6</v>
      </c>
      <c r="D11" s="37">
        <v>350</v>
      </c>
      <c r="E11" s="36" t="s">
        <v>244</v>
      </c>
      <c r="F11" s="37" t="s">
        <v>245</v>
      </c>
      <c r="G11" s="37">
        <v>76050</v>
      </c>
      <c r="H11" s="36" t="s">
        <v>3050</v>
      </c>
      <c r="I11" s="37">
        <v>534</v>
      </c>
      <c r="J11" s="37" t="s">
        <v>1681</v>
      </c>
      <c r="K11" s="44" t="s">
        <v>2817</v>
      </c>
      <c r="L11" s="37" t="s">
        <v>1516</v>
      </c>
      <c r="M11" s="36" t="s">
        <v>948</v>
      </c>
      <c r="N11" s="38">
        <v>231425168.87</v>
      </c>
      <c r="O11" s="38">
        <v>0</v>
      </c>
      <c r="P11" s="38">
        <v>0</v>
      </c>
      <c r="Q11" s="46" t="str">
        <f>IF(Tbl_Combined[[#This Row],[Fund Group Code]]="01","GF","NGF")</f>
        <v>NGF</v>
      </c>
    </row>
    <row r="12" spans="2:17" x14ac:dyDescent="0.25">
      <c r="B12" s="36"/>
      <c r="C12" s="37"/>
      <c r="D12" s="37"/>
      <c r="E12" s="36"/>
      <c r="F12" s="37"/>
      <c r="G12" s="37"/>
      <c r="H12" s="36"/>
      <c r="I12" s="37"/>
      <c r="J12" s="37"/>
      <c r="K12" s="44"/>
      <c r="L12" s="37"/>
      <c r="M12" s="36"/>
      <c r="N12" s="191">
        <f>SUBTOTAL(109,Tbl_Combined[FY 2022 Expend])</f>
        <v>264264610.13</v>
      </c>
      <c r="O12" s="191">
        <f>SUBTOTAL(109,Tbl_Combined[FY 2023 Approp])</f>
        <v>8631721</v>
      </c>
      <c r="P12" s="191">
        <f>SUBTOTAL(109,Tbl_Combined[FY 2024 Approp])</f>
        <v>8631721</v>
      </c>
      <c r="Q12"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350</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Y29" sqref="Y29"/>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244</v>
      </c>
      <c r="J2" s="34"/>
      <c r="K2" s="34"/>
      <c r="L2" s="34"/>
      <c r="M2" s="34"/>
      <c r="N2" s="34"/>
      <c r="O2" s="34"/>
      <c r="P2" s="34"/>
      <c r="Q2" s="34"/>
      <c r="R2" s="34"/>
    </row>
    <row r="4" spans="2:18" x14ac:dyDescent="0.25">
      <c r="D4" s="21">
        <f>VLOOKUP('Totals - Summary'!$I$2,Tbl_AgencyLookup[],2,FALSE)</f>
        <v>350</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Commerce and Trade</v>
      </c>
      <c r="C6" s="21">
        <f>VLOOKUP(Tbl_SummaryBaselineAdj[[#This Row],[Agy Code]],TblAgencies[],2,FALSE)</f>
        <v>16</v>
      </c>
      <c r="D6" s="21">
        <f t="shared" ref="D6:D16" si="0">SelectAgyCode</f>
        <v>350</v>
      </c>
      <c r="E6" t="str">
        <f>VLOOKUP(Tbl_SummaryBaselineAdj[[#This Row],[Agy Code]],TblAgencies[],9,FALSE)</f>
        <v>350: Department of Small Business and Supplier Diversity</v>
      </c>
      <c r="F6" t="str">
        <f>VLOOKUP(Tbl_SummaryBaselineAdj[[#This Row],[Agy Code]],TblAgencies[],10,FALSE)</f>
        <v>Department of Small Business and Supplier Diversity</v>
      </c>
      <c r="G6">
        <f>VLOOKUP(Tbl_SummaryBaselineAdj[[#This Row],[Agy Code]],TblAgencies[],13,FALSE)</f>
        <v>76050</v>
      </c>
      <c r="H6" t="s">
        <v>2985</v>
      </c>
      <c r="I6" s="147" t="s">
        <v>2986</v>
      </c>
      <c r="J6" s="115"/>
      <c r="K6" s="115"/>
      <c r="L6" s="102"/>
      <c r="M6" s="177">
        <f>SUMIFS(Tbl_Combined[FY 2022 Expend],Tbl_Combined[Agy Code],Tbl_SummaryBaselineAdj[[#This Row],[Agy Code]],Tbl_Combined[GF-NGF],"GF")</f>
        <v>4758567.8</v>
      </c>
      <c r="N6" s="177">
        <f>SUMIFS(Tbl_Combined[FY 2022 Expend],Tbl_Combined[Agy Code],Tbl_SummaryBaselineAdj[[#This Row],[Agy Code]],Tbl_Combined[GF-NGF],"NGF")</f>
        <v>259506042.33000001</v>
      </c>
      <c r="O6" s="177">
        <f>Tbl_SummaryBaselineAdj[[#This Row],[2023 GF]]+Tbl_SummaryBaselineAdj[[#This Row],[2023 NGF]]</f>
        <v>264264610.13000003</v>
      </c>
      <c r="P6" s="177">
        <f>SUMIFS(Tbl_Combined[FY 2022 Expend],Tbl_Combined[Agy Code],Tbl_SummaryBaselineAdj[[#This Row],[Agy Code]],Tbl_Combined[GF-NGF],"GF")</f>
        <v>4758567.8</v>
      </c>
      <c r="Q6" s="177">
        <f>SUMIFS(Tbl_Combined[FY 2022 Expend],Tbl_Combined[Agy Code],Tbl_SummaryBaselineAdj[[#This Row],[Agy Code]],Tbl_Combined[GF-NGF],"NGF")</f>
        <v>259506042.33000001</v>
      </c>
      <c r="R6" s="177">
        <f>Tbl_SummaryBaselineAdj[[#This Row],[2024 GF]]+Tbl_SummaryBaselineAdj[[#This Row],[2024 NGF]]</f>
        <v>264264610.13000003</v>
      </c>
    </row>
    <row r="7" spans="2:18" x14ac:dyDescent="0.25">
      <c r="B7" s="14" t="str">
        <f>VLOOKUP(Tbl_SummaryBaselineAdj[[#This Row],[Agy Code]],TblAgencies[],3,FALSE)</f>
        <v>Commerce and Trade</v>
      </c>
      <c r="C7" s="73">
        <f>VLOOKUP(Tbl_SummaryBaselineAdj[[#This Row],[Agy Code]],TblAgencies[],2,FALSE)</f>
        <v>16</v>
      </c>
      <c r="D7" s="21">
        <f>SelectAgyCode</f>
        <v>350</v>
      </c>
      <c r="E7" s="14" t="str">
        <f>VLOOKUP(Tbl_SummaryBaselineAdj[[#This Row],[Agy Code]],TblAgencies[],9,FALSE)</f>
        <v>350: Department of Small Business and Supplier Diversity</v>
      </c>
      <c r="F7" s="14" t="str">
        <f>VLOOKUP(Tbl_SummaryBaselineAdj[[#This Row],[Agy Code]],TblAgencies[],10,FALSE)</f>
        <v>Department of Small Business and Supplier Diversity</v>
      </c>
      <c r="G7" s="14">
        <f>VLOOKUP(Tbl_SummaryBaselineAdj[[#This Row],[Agy Code]],TblAgencies[],13,FALSE)</f>
        <v>76050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-52376</v>
      </c>
      <c r="N7" s="105">
        <f>SUMIFS(Tbl_Baseline_23_24_Adj[FY 2023 Amount],Tbl_Baseline_23_24_Adj[Agy Code],Tbl_SummaryBaselineAdj[[#This Row],[Agy Code]],Tbl_Baseline_23_24_Adj[GF-NGF],"NGF",Tbl_Baseline_23_24_Adj[Baseline Adjustments Category],VLOOKUP(1,Tbl_BaselineAdjCat[],2,FALSE))</f>
        <v>-257060820.45999998</v>
      </c>
      <c r="O7" s="105">
        <f>Tbl_SummaryBaselineAdj[[#This Row],[2023 GF]]+Tbl_SummaryBaselineAdj[[#This Row],[2023 NGF]]</f>
        <v>-257113196.45999998</v>
      </c>
      <c r="P7" s="105">
        <f>SUMIFS(Tbl_Baseline_23_24_Adj[FY 2024 Amount],Tbl_Baseline_23_24_Adj[Agy Code],Tbl_SummaryBaselineAdj[[#This Row],[Agy Code]],Tbl_Baseline_23_24_Adj[GF-NGF],"GF",Tbl_Baseline_23_24_Adj[Baseline Adjustments Category],VLOOKUP(1,Tbl_BaselineAdjCat[],2,FALSE))</f>
        <v>-174525</v>
      </c>
      <c r="Q7" s="105">
        <f>SUMIFS(Tbl_Baseline_23_24_Adj[FY 2024 Amount],Tbl_Baseline_23_24_Adj[Agy Code],Tbl_SummaryBaselineAdj[[#This Row],[Agy Code]],Tbl_Baseline_23_24_Adj[GF-NGF],"NGF",Tbl_Baseline_23_24_Adj[Baseline Adjustments Category],VLOOKUP(1,Tbl_BaselineAdjCat[],2,FALSE))</f>
        <v>-257092337.45999998</v>
      </c>
      <c r="R7" s="105">
        <f>Tbl_SummaryBaselineAdj[[#This Row],[2024 GF]]+Tbl_SummaryBaselineAdj[[#This Row],[2024 NGF]]</f>
        <v>-257266862.45999998</v>
      </c>
    </row>
    <row r="8" spans="2:18" x14ac:dyDescent="0.25">
      <c r="B8" s="14" t="str">
        <f>VLOOKUP(Tbl_SummaryBaselineAdj[[#This Row],[Agy Code]],TblAgencies[],3,FALSE)</f>
        <v>Commerce and Trade</v>
      </c>
      <c r="C8" s="73">
        <f>VLOOKUP(Tbl_SummaryBaselineAdj[[#This Row],[Agy Code]],TblAgencies[],2,FALSE)</f>
        <v>16</v>
      </c>
      <c r="D8" s="21">
        <f>SelectAgyCode</f>
        <v>350</v>
      </c>
      <c r="E8" s="14" t="str">
        <f>VLOOKUP(Tbl_SummaryBaselineAdj[[#This Row],[Agy Code]],TblAgencies[],9,FALSE)</f>
        <v>350: Department of Small Business and Supplier Diversity</v>
      </c>
      <c r="F8" s="14" t="str">
        <f>VLOOKUP(Tbl_SummaryBaselineAdj[[#This Row],[Agy Code]],TblAgencies[],10,FALSE)</f>
        <v>Department of Small Business and Supplier Diversity</v>
      </c>
      <c r="G8" s="14">
        <f>VLOOKUP(Tbl_SummaryBaselineAdj[[#This Row],[Agy Code]],TblAgencies[],13,FALSE)</f>
        <v>76050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819753</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819753</v>
      </c>
      <c r="P8" s="105">
        <f>SUMIFS(Tbl_Baseline_23_24_Adj[FY 2024 Amount],Tbl_Baseline_23_24_Adj[Agy Code],Tbl_SummaryBaselineAdj[[#This Row],[Agy Code]],Tbl_Baseline_23_24_Adj[GF-NGF],"GF",Tbl_Baseline_23_24_Adj[Baseline Adjustments Category],VLOOKUP(2,Tbl_BaselineAdjCat[],2,FALSE))</f>
        <v>819753</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819753</v>
      </c>
    </row>
    <row r="9" spans="2:18" x14ac:dyDescent="0.25">
      <c r="B9" s="14" t="str">
        <f>VLOOKUP(Tbl_SummaryBaselineAdj[[#This Row],[Agy Code]],TblAgencies[],3,FALSE)</f>
        <v>Commerce and Trade</v>
      </c>
      <c r="C9" s="73">
        <f>VLOOKUP(Tbl_SummaryBaselineAdj[[#This Row],[Agy Code]],TblAgencies[],2,FALSE)</f>
        <v>16</v>
      </c>
      <c r="D9" s="21">
        <f>SelectAgyCode</f>
        <v>350</v>
      </c>
      <c r="E9" s="14" t="str">
        <f>VLOOKUP(Tbl_SummaryBaselineAdj[[#This Row],[Agy Code]],TblAgencies[],9,FALSE)</f>
        <v>350: Department of Small Business and Supplier Diversity</v>
      </c>
      <c r="F9" s="14" t="str">
        <f>VLOOKUP(Tbl_SummaryBaselineAdj[[#This Row],[Agy Code]],TblAgencies[],10,FALSE)</f>
        <v>Department of Small Business and Supplier Diversity</v>
      </c>
      <c r="G9" s="14">
        <f>VLOOKUP(Tbl_SummaryBaselineAdj[[#This Row],[Agy Code]],TblAgencies[],13,FALSE)</f>
        <v>76050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366453</v>
      </c>
      <c r="N9" s="105">
        <f>SUMIFS(Tbl_Baseline_23_24_Adj[FY 2023 Amount],Tbl_Baseline_23_24_Adj[Agy Code],Tbl_SummaryBaselineAdj[[#This Row],[Agy Code]],Tbl_Baseline_23_24_Adj[GF-NGF],"NGF",Tbl_Baseline_23_24_Adj[Baseline Adjustments Category],VLOOKUP(3,Tbl_BaselineAdjCat[],2,FALSE))</f>
        <v>94547</v>
      </c>
      <c r="O9" s="105">
        <f>Tbl_SummaryBaselineAdj[[#This Row],[2023 GF]]+Tbl_SummaryBaselineAdj[[#This Row],[2023 NGF]]</f>
        <v>461000</v>
      </c>
      <c r="P9" s="105">
        <f>SUMIFS(Tbl_Baseline_23_24_Adj[FY 2024 Amount],Tbl_Baseline_23_24_Adj[Agy Code],Tbl_SummaryBaselineAdj[[#This Row],[Agy Code]],Tbl_Baseline_23_24_Adj[GF-NGF],"GF",Tbl_Baseline_23_24_Adj[Baseline Adjustments Category],VLOOKUP(3,Tbl_BaselineAdjCat[],2,FALSE))</f>
        <v>488602</v>
      </c>
      <c r="Q9" s="105">
        <f>SUMIFS(Tbl_Baseline_23_24_Adj[FY 2024 Amount],Tbl_Baseline_23_24_Adj[Agy Code],Tbl_SummaryBaselineAdj[[#This Row],[Agy Code]],Tbl_Baseline_23_24_Adj[GF-NGF],"NGF",Tbl_Baseline_23_24_Adj[Baseline Adjustments Category],VLOOKUP(3,Tbl_BaselineAdjCat[],2,FALSE))</f>
        <v>126064</v>
      </c>
      <c r="R9" s="105">
        <f>Tbl_SummaryBaselineAdj[[#This Row],[2024 GF]]+Tbl_SummaryBaselineAdj[[#This Row],[2024 NGF]]</f>
        <v>614666</v>
      </c>
    </row>
    <row r="10" spans="2:18" x14ac:dyDescent="0.25">
      <c r="B10" s="14" t="str">
        <f>VLOOKUP(Tbl_SummaryBaselineAdj[[#This Row],[Agy Code]],TblAgencies[],3,FALSE)</f>
        <v>Commerce and Trade</v>
      </c>
      <c r="C10" s="73">
        <f>VLOOKUP(Tbl_SummaryBaselineAdj[[#This Row],[Agy Code]],TblAgencies[],2,FALSE)</f>
        <v>16</v>
      </c>
      <c r="D10" s="21">
        <f t="shared" si="0"/>
        <v>350</v>
      </c>
      <c r="E10" s="14" t="str">
        <f>VLOOKUP(Tbl_SummaryBaselineAdj[[#This Row],[Agy Code]],TblAgencies[],9,FALSE)</f>
        <v>350: Department of Small Business and Supplier Diversity</v>
      </c>
      <c r="F10" s="14" t="str">
        <f>VLOOKUP(Tbl_SummaryBaselineAdj[[#This Row],[Agy Code]],TblAgencies[],10,FALSE)</f>
        <v>Department of Small Business and Supplier Diversity</v>
      </c>
      <c r="G10" s="14">
        <f>VLOOKUP(Tbl_SummaryBaselineAdj[[#This Row],[Agy Code]],TblAgencies[],13,FALSE)</f>
        <v>76050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0</v>
      </c>
    </row>
    <row r="11" spans="2:18" x14ac:dyDescent="0.25">
      <c r="B11" s="14" t="str">
        <f>VLOOKUP(Tbl_SummaryBaselineAdj[[#This Row],[Agy Code]],TblAgencies[],3,FALSE)</f>
        <v>Commerce and Trade</v>
      </c>
      <c r="C11" s="73">
        <f>VLOOKUP(Tbl_SummaryBaselineAdj[[#This Row],[Agy Code]],TblAgencies[],2,FALSE)</f>
        <v>16</v>
      </c>
      <c r="D11" s="21">
        <f t="shared" si="0"/>
        <v>350</v>
      </c>
      <c r="E11" s="14" t="str">
        <f>VLOOKUP(Tbl_SummaryBaselineAdj[[#This Row],[Agy Code]],TblAgencies[],9,FALSE)</f>
        <v>350: Department of Small Business and Supplier Diversity</v>
      </c>
      <c r="F11" s="14" t="str">
        <f>VLOOKUP(Tbl_SummaryBaselineAdj[[#This Row],[Agy Code]],TblAgencies[],10,FALSE)</f>
        <v>Department of Small Business and Supplier Diversity</v>
      </c>
      <c r="G11" s="14">
        <f>VLOOKUP(Tbl_SummaryBaselineAdj[[#This Row],[Agy Code]],TblAgencies[],13,FALSE)</f>
        <v>76050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0</v>
      </c>
    </row>
    <row r="12" spans="2:18" x14ac:dyDescent="0.25">
      <c r="B12" t="str">
        <f>VLOOKUP(Tbl_SummaryBaselineAdj[[#This Row],[Agy Code]],TblAgencies[],3,FALSE)</f>
        <v>Commerce and Trade</v>
      </c>
      <c r="C12" s="21">
        <f>VLOOKUP(Tbl_SummaryBaselineAdj[[#This Row],[Agy Code]],TblAgencies[],2,FALSE)</f>
        <v>16</v>
      </c>
      <c r="D12" s="21">
        <f t="shared" si="0"/>
        <v>350</v>
      </c>
      <c r="E12" t="str">
        <f>VLOOKUP(Tbl_SummaryBaselineAdj[[#This Row],[Agy Code]],TblAgencies[],9,FALSE)</f>
        <v>350: Department of Small Business and Supplier Diversity</v>
      </c>
      <c r="F12" t="str">
        <f>VLOOKUP(Tbl_SummaryBaselineAdj[[#This Row],[Agy Code]],TblAgencies[],10,FALSE)</f>
        <v>Department of Small Business and Supplier Diversity</v>
      </c>
      <c r="G12">
        <f>VLOOKUP(Tbl_SummaryBaselineAdj[[#This Row],[Agy Code]],TblAgencies[],13,FALSE)</f>
        <v>76050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31219</v>
      </c>
      <c r="N12" s="105">
        <f>SUMIFS(Tbl_Baseline_23_24_Adj[FY 2023 Amount],Tbl_Baseline_23_24_Adj[Agy Code],Tbl_SummaryBaselineAdj[[#This Row],[Agy Code]],Tbl_Baseline_23_24_Adj[GF-NGF],"NGF",Tbl_Baseline_23_24_Adj[Baseline Adjustments Category],VLOOKUP(6,Tbl_BaselineAdjCat[],2,FALSE))</f>
        <v>20453</v>
      </c>
      <c r="O12" s="105">
        <f>Tbl_SummaryBaselineAdj[[#This Row],[2023 GF]]+Tbl_SummaryBaselineAdj[[#This Row],[2023 NGF]]</f>
        <v>51672</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Commerce and Trade</v>
      </c>
      <c r="C13" s="21">
        <f>VLOOKUP(Tbl_SummaryBaselineAdj[[#This Row],[Agy Code]],TblAgencies[],2,FALSE)</f>
        <v>16</v>
      </c>
      <c r="D13" s="21">
        <f t="shared" si="0"/>
        <v>350</v>
      </c>
      <c r="E13" t="str">
        <f>VLOOKUP(Tbl_SummaryBaselineAdj[[#This Row],[Agy Code]],TblAgencies[],9,FALSE)</f>
        <v>350: Department of Small Business and Supplier Diversity</v>
      </c>
      <c r="F13" t="str">
        <f>VLOOKUP(Tbl_SummaryBaselineAdj[[#This Row],[Agy Code]],TblAgencies[],10,FALSE)</f>
        <v>Department of Small Business and Supplier Diversity</v>
      </c>
      <c r="G13">
        <f>VLOOKUP(Tbl_SummaryBaselineAdj[[#This Row],[Agy Code]],TblAgencies[],13,FALSE)</f>
        <v>76050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73256</v>
      </c>
      <c r="N13" s="105">
        <f>SUMIFS(Tbl_Baseline_23_24_Adj[FY 2023 Amount],Tbl_Baseline_23_24_Adj[Agy Code],Tbl_SummaryBaselineAdj[[#This Row],[Agy Code]],Tbl_Baseline_23_24_Adj[GF-NGF],"NGF",Tbl_Baseline_23_24_Adj[Baseline Adjustments Category],VLOOKUP(7,Tbl_BaselineAdjCat[],2,FALSE))</f>
        <v>148635713.13</v>
      </c>
      <c r="O13" s="105">
        <f>Tbl_SummaryBaselineAdj[[#This Row],[2023 GF]]+Tbl_SummaryBaselineAdj[[#This Row],[2023 NGF]]</f>
        <v>148708969.13</v>
      </c>
      <c r="P13" s="105">
        <f>SUMIFS(Tbl_Baseline_23_24_Adj[FY 2024 Amount],Tbl_Baseline_23_24_Adj[Agy Code],Tbl_SummaryBaselineAdj[[#This Row],[Agy Code]],Tbl_Baseline_23_24_Adj[GF-NGF],"GF",Tbl_Baseline_23_24_Adj[Baseline Adjustments Category],VLOOKUP(7,Tbl_BaselineAdjCat[],2,FALSE))</f>
        <v>85351</v>
      </c>
      <c r="Q13" s="105">
        <f>SUMIFS(Tbl_Baseline_23_24_Adj[FY 2024 Amount],Tbl_Baseline_23_24_Adj[Agy Code],Tbl_SummaryBaselineAdj[[#This Row],[Agy Code]],Tbl_Baseline_23_24_Adj[GF-NGF],"NGF",Tbl_Baseline_23_24_Adj[Baseline Adjustments Category],VLOOKUP(7,Tbl_BaselineAdjCat[],2,FALSE))</f>
        <v>63280</v>
      </c>
      <c r="R13" s="105">
        <f>Tbl_SummaryBaselineAdj[[#This Row],[2024 GF]]+Tbl_SummaryBaselineAdj[[#This Row],[2024 NGF]]</f>
        <v>148631</v>
      </c>
    </row>
    <row r="14" spans="2:18" x14ac:dyDescent="0.25">
      <c r="B14" t="str">
        <f>VLOOKUP(Tbl_SummaryBaselineAdj[[#This Row],[Agy Code]],TblAgencies[],3,FALSE)</f>
        <v>Commerce and Trade</v>
      </c>
      <c r="C14" s="21">
        <f>VLOOKUP(Tbl_SummaryBaselineAdj[[#This Row],[Agy Code]],TblAgencies[],2,FALSE)</f>
        <v>16</v>
      </c>
      <c r="D14" s="21">
        <f t="shared" si="0"/>
        <v>350</v>
      </c>
      <c r="E14" t="str">
        <f>VLOOKUP(Tbl_SummaryBaselineAdj[[#This Row],[Agy Code]],TblAgencies[],9,FALSE)</f>
        <v>350: Department of Small Business and Supplier Diversity</v>
      </c>
      <c r="F14" t="str">
        <f>VLOOKUP(Tbl_SummaryBaselineAdj[[#This Row],[Agy Code]],TblAgencies[],10,FALSE)</f>
        <v>Department of Small Business and Supplier Diversity</v>
      </c>
      <c r="G14">
        <f>VLOOKUP(Tbl_SummaryBaselineAdj[[#This Row],[Agy Code]],TblAgencies[],13,FALSE)</f>
        <v>76050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Commerce and Trade</v>
      </c>
      <c r="C15" s="73">
        <f>VLOOKUP(Tbl_SummaryBaselineAdj[[#This Row],[Agy Code]],TblAgencies[],2,FALSE)</f>
        <v>16</v>
      </c>
      <c r="D15" s="21">
        <f>SelectAgyCode</f>
        <v>350</v>
      </c>
      <c r="E15" s="14" t="str">
        <f>VLOOKUP(Tbl_SummaryBaselineAdj[[#This Row],[Agy Code]],TblAgencies[],9,FALSE)</f>
        <v>350: Department of Small Business and Supplier Diversity</v>
      </c>
      <c r="F15" s="14" t="str">
        <f>VLOOKUP(Tbl_SummaryBaselineAdj[[#This Row],[Agy Code]],TblAgencies[],10,FALSE)</f>
        <v>Department of Small Business and Supplier Diversity</v>
      </c>
      <c r="G15" s="14">
        <f>VLOOKUP(Tbl_SummaryBaselineAdj[[#This Row],[Agy Code]],TblAgencies[],13,FALSE)</f>
        <v>76050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Commerce and Trade</v>
      </c>
      <c r="C16" s="21">
        <f>VLOOKUP(Tbl_SummaryBaselineAdj[[#This Row],[Agy Code]],TblAgencies[],2,FALSE)</f>
        <v>16</v>
      </c>
      <c r="D16" s="21">
        <f t="shared" si="0"/>
        <v>350</v>
      </c>
      <c r="E16" t="str">
        <f>VLOOKUP(Tbl_SummaryBaselineAdj[[#This Row],[Agy Code]],TblAgencies[],9,FALSE)</f>
        <v>350: Department of Small Business and Supplier Diversity</v>
      </c>
      <c r="F16" t="str">
        <f>VLOOKUP(Tbl_SummaryBaselineAdj[[#This Row],[Agy Code]],TblAgencies[],10,FALSE)</f>
        <v>Department of Small Business and Supplier Diversity</v>
      </c>
      <c r="G16">
        <f>VLOOKUP(Tbl_SummaryBaselineAdj[[#This Row],[Agy Code]],TblAgencies[],13,FALSE)</f>
        <v>76050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97360</v>
      </c>
      <c r="N16" s="105">
        <f>SUMIFS(Tbl_Baseline_23_24_Adj[FY 2023 Amount],Tbl_Baseline_23_24_Adj[Agy Code],Tbl_SummaryBaselineAdj[[#This Row],[Agy Code]],Tbl_Baseline_23_24_Adj[GF-NGF],"NGF",Tbl_Baseline_23_24_Adj[Baseline Adjustments Category],VLOOKUP(10,Tbl_BaselineAdjCat[],2,FALSE))</f>
        <v>69165</v>
      </c>
      <c r="O16" s="105">
        <f>Tbl_SummaryBaselineAdj[[#This Row],[2023 GF]]+Tbl_SummaryBaselineAdj[[#This Row],[2023 NGF]]</f>
        <v>166525</v>
      </c>
      <c r="P16" s="105">
        <f>SUMIFS(Tbl_Baseline_23_24_Adj[FY 2024 Amount],Tbl_Baseline_23_24_Adj[Agy Code],Tbl_SummaryBaselineAdj[[#This Row],[Agy Code]],Tbl_Baseline_23_24_Adj[GF-NGF],"GF",Tbl_Baseline_23_24_Adj[Baseline Adjustments Category],VLOOKUP(10,Tbl_BaselineAdjCat[],2,FALSE))</f>
        <v>217730</v>
      </c>
      <c r="Q16" s="105">
        <f>SUMIFS(Tbl_Baseline_23_24_Adj[FY 2024 Amount],Tbl_Baseline_23_24_Adj[Agy Code],Tbl_SummaryBaselineAdj[[#This Row],[Agy Code]],Tbl_Baseline_23_24_Adj[GF-NGF],"NGF",Tbl_Baseline_23_24_Adj[Baseline Adjustments Category],VLOOKUP(10,Tbl_BaselineAdjCat[],2,FALSE))</f>
        <v>154676</v>
      </c>
      <c r="R16" s="105">
        <f>Tbl_SummaryBaselineAdj[[#This Row],[2024 GF]]+Tbl_SummaryBaselineAdj[[#This Row],[2024 NGF]]</f>
        <v>372406</v>
      </c>
    </row>
    <row r="17" spans="2:18" x14ac:dyDescent="0.25">
      <c r="B17" s="14" t="str">
        <f>VLOOKUP(Tbl_SummaryBaselineAdj[[#This Row],[Agy Code]],TblAgencies[],3,FALSE)</f>
        <v>Commerce and Trade</v>
      </c>
      <c r="C17" s="73">
        <f>VLOOKUP(Tbl_SummaryBaselineAdj[[#This Row],[Agy Code]],TblAgencies[],2,FALSE)</f>
        <v>16</v>
      </c>
      <c r="D17" s="21">
        <f>SelectAgyCode</f>
        <v>350</v>
      </c>
      <c r="E17" s="14" t="str">
        <f>VLOOKUP(Tbl_SummaryBaselineAdj[[#This Row],[Agy Code]],TblAgencies[],9,FALSE)</f>
        <v>350: Department of Small Business and Supplier Diversity</v>
      </c>
      <c r="F17" s="14" t="str">
        <f>VLOOKUP(Tbl_SummaryBaselineAdj[[#This Row],[Agy Code]],TblAgencies[],10,FALSE)</f>
        <v>Department of Small Business and Supplier Diversity</v>
      </c>
      <c r="G17" s="14">
        <f>VLOOKUP(Tbl_SummaryBaselineAdj[[#This Row],[Agy Code]],TblAgencies[],13,FALSE)</f>
        <v>76050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Commerce and Trade</v>
      </c>
      <c r="C18" s="73">
        <f>VLOOKUP(Tbl_SummaryBaselineAdj[[#This Row],[Agy Code]],TblAgencies[],2,FALSE)</f>
        <v>16</v>
      </c>
      <c r="D18" s="21">
        <f>SelectAgyCode</f>
        <v>350</v>
      </c>
      <c r="E18" s="14" t="str">
        <f>VLOOKUP(Tbl_SummaryBaselineAdj[[#This Row],[Agy Code]],TblAgencies[],9,FALSE)</f>
        <v>350: Department of Small Business and Supplier Diversity</v>
      </c>
      <c r="F18" s="14" t="str">
        <f>VLOOKUP(Tbl_SummaryBaselineAdj[[#This Row],[Agy Code]],TblAgencies[],10,FALSE)</f>
        <v>Department of Small Business and Supplier Diversity</v>
      </c>
      <c r="G18" s="14">
        <f>VLOOKUP(Tbl_SummaryBaselineAdj[[#This Row],[Agy Code]],TblAgencies[],13,FALSE)</f>
        <v>76050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6094232.7999999998</v>
      </c>
      <c r="N19" s="184">
        <f>SUBTOTAL(109,Tbl_SummaryBaselineAdj[2023 NGF])</f>
        <v>151265100.00000003</v>
      </c>
      <c r="O19" s="184">
        <f>SUBTOTAL(109,Tbl_SummaryBaselineAdj[2023 TOTAL])</f>
        <v>157359332.80000004</v>
      </c>
      <c r="P19" s="184">
        <f>SUBTOTAL(109,Tbl_SummaryBaselineAdj[2024 GF])</f>
        <v>6195478.7999999998</v>
      </c>
      <c r="Q19" s="184">
        <f>SUBTOTAL(109,Tbl_SummaryBaselineAdj[2024 NGF])</f>
        <v>2757724.8700000346</v>
      </c>
      <c r="R19" s="184">
        <f>SUBTOTAL(109,Tbl_SummaryBaselineAdj[2024 TOTAL])</f>
        <v>8953203.6700000465</v>
      </c>
    </row>
    <row r="20" spans="2:18" x14ac:dyDescent="0.25">
      <c r="C20" s="21"/>
      <c r="D20" s="21"/>
      <c r="I20" s="29" t="s">
        <v>2889</v>
      </c>
      <c r="J20" s="111"/>
      <c r="K20" s="111"/>
      <c r="L20" s="192"/>
      <c r="M20" s="193">
        <f>SUMIFS(Tbl_PositionBaseline[FY 2023 GF Positions],Tbl_PositionBaseline[[Category]:[Category]],"Adjusted Baseline Positions")</f>
        <v>31</v>
      </c>
      <c r="N20" s="193">
        <f>SUMIFS(Tbl_PositionBaseline[FY 2023 NGF Positions],Tbl_PositionBaseline[[Category]:[Category]],"Adjusted Baseline Positions")</f>
        <v>23</v>
      </c>
      <c r="O20" s="193">
        <f>SUMIFS(Tbl_PositionBaseline[FY 2023 Total Positions],Tbl_PositionBaseline[[Category]:[Category]],"Adjusted Baseline Positions")</f>
        <v>54</v>
      </c>
      <c r="P20" s="193">
        <f>SUMIFS(Tbl_PositionBaseline[FY 2024 GF Positions],Tbl_PositionBaseline[[Category]:[Category]],"Adjusted Baseline Positions")</f>
        <v>31</v>
      </c>
      <c r="Q20" s="193">
        <f>SUMIFS(Tbl_PositionBaseline[FY 2024 NGF Positions],Tbl_PositionBaseline[[Category]:[Category]],"Adjusted Baseline Positions")</f>
        <v>23</v>
      </c>
      <c r="R20" s="193">
        <f>SUMIFS(Tbl_PositionBaseline[FY 2024 Total Positions],Tbl_PositionBaseline[[Category]:[Category]],"Adjusted Baseline Positions")</f>
        <v>54</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5892398</v>
      </c>
      <c r="N22" s="140">
        <f>SUMIFS(Tbl_Combined[FY 2023 Approp],Tbl_Combined[Agy Code],SelectAgyCode,Tbl_Combined[GF-NGF],"NGF")</f>
        <v>2739323</v>
      </c>
      <c r="O22" s="140">
        <f>M22+N22</f>
        <v>8631721</v>
      </c>
      <c r="P22" s="140">
        <f>SUMIFS(Tbl_Combined[FY 2024 Approp],Tbl_Combined[Agy Code],SelectAgyCode,Tbl_Combined[GF-NGF],"GF")</f>
        <v>5892398</v>
      </c>
      <c r="Q22" s="140">
        <f>SUMIFS(Tbl_Combined[FY 2024 Approp],Tbl_Combined[Agy Code],SelectAgyCode,Tbl_Combined[GF-NGF],"NGF")</f>
        <v>2739323</v>
      </c>
      <c r="R22" s="140">
        <f>P22+Q22</f>
        <v>8631721</v>
      </c>
    </row>
    <row r="23" spans="2:18" x14ac:dyDescent="0.25">
      <c r="C23" s="21"/>
      <c r="D23" s="21"/>
      <c r="I23" s="26" t="s">
        <v>2845</v>
      </c>
      <c r="J23" s="87"/>
      <c r="K23" s="87"/>
      <c r="L23" s="87"/>
      <c r="M23" s="121">
        <f>Tbl_SummaryBaselineAdj[[#Totals],[2023 GF]]-M22</f>
        <v>201834.79999999981</v>
      </c>
      <c r="N23" s="121">
        <f>Tbl_SummaryBaselineAdj[[#Totals],[2023 NGF]]-N22</f>
        <v>148525777.00000003</v>
      </c>
      <c r="O23" s="121">
        <f>Tbl_SummaryBaselineAdj[[#Totals],[2023 TOTAL]]-O22</f>
        <v>148727611.80000004</v>
      </c>
      <c r="P23" s="121">
        <f>Tbl_SummaryBaselineAdj[[#Totals],[2024 GF]]-P22</f>
        <v>303080.79999999981</v>
      </c>
      <c r="Q23" s="121">
        <f>Tbl_SummaryBaselineAdj[[#Totals],[2024 NGF]]-Q22</f>
        <v>18401.870000034571</v>
      </c>
      <c r="R23" s="121">
        <f>Tbl_SummaryBaselineAdj[[#Totals],[2024 TOTAL]]-R22</f>
        <v>321482.67000004649</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Commerce and Trade</v>
      </c>
      <c r="C27" s="21">
        <f>VLOOKUP(Tbl_SummaryPolicyChange[[#This Row],[Agy Code]],TblAgencies[],2,FALSE)</f>
        <v>16</v>
      </c>
      <c r="D27" s="21">
        <f t="shared" ref="D27:D31" si="1">SelectAgyCode</f>
        <v>350</v>
      </c>
      <c r="E27" t="str">
        <f>VLOOKUP(Tbl_SummaryPolicyChange[[#This Row],[Agy Code]],TblAgencies[],9,FALSE)</f>
        <v>350: Department of Small Business and Supplier Diversity</v>
      </c>
      <c r="F27" t="str">
        <f>VLOOKUP(Tbl_SummaryPolicyChange[[#This Row],[Agy Code]],TblAgencies[],10,FALSE)</f>
        <v>Department of Small Business and Supplier Diversity</v>
      </c>
      <c r="G27">
        <f>VLOOKUP(Tbl_SummaryPolicyChange[[#This Row],[Agy Code]],TblAgencies[],13,FALSE)</f>
        <v>76050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Commerce and Trade</v>
      </c>
      <c r="C28" s="73">
        <f>VLOOKUP(Tbl_SummaryPolicyChange[[#This Row],[Agy Code]],TblAgencies[],2,FALSE)</f>
        <v>16</v>
      </c>
      <c r="D28" s="73">
        <f t="shared" si="1"/>
        <v>350</v>
      </c>
      <c r="E28" s="14" t="str">
        <f>VLOOKUP(Tbl_SummaryPolicyChange[[#This Row],[Agy Code]],TblAgencies[],9,FALSE)</f>
        <v>350: Department of Small Business and Supplier Diversity</v>
      </c>
      <c r="F28" s="14" t="str">
        <f>VLOOKUP(Tbl_SummaryPolicyChange[[#This Row],[Agy Code]],TblAgencies[],10,FALSE)</f>
        <v>Department of Small Business and Supplier Diversity</v>
      </c>
      <c r="G28" s="14">
        <f>VLOOKUP(Tbl_SummaryPolicyChange[[#This Row],[Agy Code]],TblAgencies[],13,FALSE)</f>
        <v>76050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Commerce and Trade</v>
      </c>
      <c r="C29" s="73">
        <f>VLOOKUP(Tbl_SummaryPolicyChange[[#This Row],[Agy Code]],TblAgencies[],2,FALSE)</f>
        <v>16</v>
      </c>
      <c r="D29" s="73">
        <f t="shared" si="1"/>
        <v>350</v>
      </c>
      <c r="E29" s="14" t="str">
        <f>VLOOKUP(Tbl_SummaryPolicyChange[[#This Row],[Agy Code]],TblAgencies[],9,FALSE)</f>
        <v>350: Department of Small Business and Supplier Diversity</v>
      </c>
      <c r="F29" s="14" t="str">
        <f>VLOOKUP(Tbl_SummaryPolicyChange[[#This Row],[Agy Code]],TblAgencies[],10,FALSE)</f>
        <v>Department of Small Business and Supplier Diversity</v>
      </c>
      <c r="G29" s="14">
        <f>VLOOKUP(Tbl_SummaryPolicyChange[[#This Row],[Agy Code]],TblAgencies[],13,FALSE)</f>
        <v>76050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Commerce and Trade</v>
      </c>
      <c r="C30" s="21">
        <f>VLOOKUP(Tbl_SummaryPolicyChange[[#This Row],[Agy Code]],TblAgencies[],2,FALSE)</f>
        <v>16</v>
      </c>
      <c r="D30" s="21">
        <f t="shared" si="1"/>
        <v>350</v>
      </c>
      <c r="E30" t="str">
        <f>VLOOKUP(Tbl_SummaryPolicyChange[[#This Row],[Agy Code]],TblAgencies[],9,FALSE)</f>
        <v>350: Department of Small Business and Supplier Diversity</v>
      </c>
      <c r="F30" t="str">
        <f>VLOOKUP(Tbl_SummaryPolicyChange[[#This Row],[Agy Code]],TblAgencies[],10,FALSE)</f>
        <v>Department of Small Business and Supplier Diversity</v>
      </c>
      <c r="G30">
        <f>VLOOKUP(Tbl_SummaryPolicyChange[[#This Row],[Agy Code]],TblAgencies[],13,FALSE)</f>
        <v>76050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Commerce and Trade</v>
      </c>
      <c r="C31" s="21">
        <f>VLOOKUP(Tbl_SummaryPolicyChange[[#This Row],[Agy Code]],TblAgencies[],2,FALSE)</f>
        <v>16</v>
      </c>
      <c r="D31" s="21">
        <f t="shared" si="1"/>
        <v>350</v>
      </c>
      <c r="E31" t="str">
        <f>VLOOKUP(Tbl_SummaryPolicyChange[[#This Row],[Agy Code]],TblAgencies[],9,FALSE)</f>
        <v>350: Department of Small Business and Supplier Diversity</v>
      </c>
      <c r="F31" t="str">
        <f>VLOOKUP(Tbl_SummaryPolicyChange[[#This Row],[Agy Code]],TblAgencies[],10,FALSE)</f>
        <v>Department of Small Business and Supplier Diversity</v>
      </c>
      <c r="G31">
        <f>VLOOKUP(Tbl_SummaryPolicyChange[[#This Row],[Agy Code]],TblAgencies[],13,FALSE)</f>
        <v>76050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Commerce and Trade</v>
      </c>
      <c r="C32" s="73">
        <f>VLOOKUP(Tbl_SummaryPolicyChange[[#This Row],[Agy Code]],TblAgencies[],2,FALSE)</f>
        <v>16</v>
      </c>
      <c r="D32" s="73">
        <f>SelectAgyCode</f>
        <v>350</v>
      </c>
      <c r="E32" s="14" t="str">
        <f>VLOOKUP(Tbl_SummaryPolicyChange[[#This Row],[Agy Code]],TblAgencies[],9,FALSE)</f>
        <v>350: Department of Small Business and Supplier Diversity</v>
      </c>
      <c r="F32" s="14" t="str">
        <f>VLOOKUP(Tbl_SummaryPolicyChange[[#This Row],[Agy Code]],TblAgencies[],10,FALSE)</f>
        <v>Department of Small Business and Supplier Diversity</v>
      </c>
      <c r="G32" s="14">
        <f>VLOOKUP(Tbl_SummaryPolicyChange[[#This Row],[Agy Code]],TblAgencies[],13,FALSE)</f>
        <v>76050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Commerce and Trade</v>
      </c>
      <c r="C33" s="73">
        <f>VLOOKUP(Tbl_SummaryPolicyChange[[#This Row],[Agy Code]],TblAgencies[],2,FALSE)</f>
        <v>16</v>
      </c>
      <c r="D33" s="73">
        <f>SelectAgyCode</f>
        <v>350</v>
      </c>
      <c r="E33" s="14" t="str">
        <f>VLOOKUP(Tbl_SummaryPolicyChange[[#This Row],[Agy Code]],TblAgencies[],9,FALSE)</f>
        <v>350: Department of Small Business and Supplier Diversity</v>
      </c>
      <c r="F33" s="14" t="str">
        <f>VLOOKUP(Tbl_SummaryPolicyChange[[#This Row],[Agy Code]],TblAgencies[],10,FALSE)</f>
        <v>Department of Small Business and Supplier Diversity</v>
      </c>
      <c r="G33" s="14">
        <f>VLOOKUP(Tbl_SummaryPolicyChange[[#This Row],[Agy Code]],TblAgencies[],13,FALSE)</f>
        <v>76050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Commerce and Trade</v>
      </c>
      <c r="C34" s="73">
        <f>VLOOKUP(Tbl_SummaryPolicyChange[[#This Row],[Agy Code]],TblAgencies[],2,FALSE)</f>
        <v>16</v>
      </c>
      <c r="D34" s="73">
        <f>SelectAgyCode</f>
        <v>350</v>
      </c>
      <c r="E34" s="14" t="str">
        <f>VLOOKUP(Tbl_SummaryPolicyChange[[#This Row],[Agy Code]],TblAgencies[],9,FALSE)</f>
        <v>350: Department of Small Business and Supplier Diversity</v>
      </c>
      <c r="F34" s="14" t="str">
        <f>VLOOKUP(Tbl_SummaryPolicyChange[[#This Row],[Agy Code]],TblAgencies[],10,FALSE)</f>
        <v>Department of Small Business and Supplier Diversity</v>
      </c>
      <c r="G34" s="14">
        <f>VLOOKUP(Tbl_SummaryPolicyChange[[#This Row],[Agy Code]],TblAgencies[],13,FALSE)</f>
        <v>76050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Commerce and Trade</v>
      </c>
      <c r="C35" s="73">
        <f>VLOOKUP(Tbl_SummaryPolicyChange[[#This Row],[Agy Code]],TblAgencies[],2,FALSE)</f>
        <v>16</v>
      </c>
      <c r="D35" s="73">
        <f>SelectAgyCode</f>
        <v>350</v>
      </c>
      <c r="E35" s="14" t="str">
        <f>VLOOKUP(Tbl_SummaryPolicyChange[[#This Row],[Agy Code]],TblAgencies[],9,FALSE)</f>
        <v>350: Department of Small Business and Supplier Diversity</v>
      </c>
      <c r="F35" s="14" t="str">
        <f>VLOOKUP(Tbl_SummaryPolicyChange[[#This Row],[Agy Code]],TblAgencies[],10,FALSE)</f>
        <v>Department of Small Business and Supplier Diversity</v>
      </c>
      <c r="G35" s="14">
        <f>VLOOKUP(Tbl_SummaryPolicyChange[[#This Row],[Agy Code]],TblAgencies[],13,FALSE)</f>
        <v>76050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6094232.7999999998</v>
      </c>
      <c r="N39" s="140">
        <f>Tbl_SummaryBaselineAdj[[#Totals],[2023 NGF]]</f>
        <v>151265100.00000003</v>
      </c>
      <c r="O39" s="140">
        <f>Tbl_SummaryBaselineAdj[[#Totals],[2023 TOTAL]]</f>
        <v>157359332.80000004</v>
      </c>
      <c r="P39" s="140">
        <f>Tbl_SummaryBaselineAdj[[#Totals],[2024 GF]]</f>
        <v>6195478.7999999998</v>
      </c>
      <c r="Q39" s="140">
        <f>Tbl_SummaryBaselineAdj[[#Totals],[2024 NGF]]</f>
        <v>2757724.8700000346</v>
      </c>
      <c r="R39" s="140">
        <f>Tbl_SummaryBaselineAdj[[#Totals],[2024 TOTAL]]</f>
        <v>8953203.6700000465</v>
      </c>
    </row>
    <row r="40" spans="2:18" x14ac:dyDescent="0.25">
      <c r="I40" s="26" t="s">
        <v>2846</v>
      </c>
      <c r="J40" s="120"/>
      <c r="K40" s="120"/>
      <c r="L40" s="121"/>
      <c r="M40" s="121">
        <f>Tbl_SummaryPolicyChange[[#Totals],[2023 GF]]+M39</f>
        <v>6094232.7999999998</v>
      </c>
      <c r="N40" s="121">
        <f>Tbl_SummaryPolicyChange[[#Totals],[2023 NGF]]+N39</f>
        <v>151265100.00000003</v>
      </c>
      <c r="O40" s="121">
        <f>Tbl_SummaryPolicyChange[[#Totals],[2023 TOTAL]]+O39</f>
        <v>157359332.80000004</v>
      </c>
      <c r="P40" s="121">
        <f>Tbl_SummaryPolicyChange[[#Totals],[2024 GF]]+P39</f>
        <v>6195478.7999999998</v>
      </c>
      <c r="Q40" s="121">
        <f>Tbl_SummaryPolicyChange[[#Totals],[2024 NGF]]+Q39</f>
        <v>2757724.8700000346</v>
      </c>
      <c r="R40" s="121">
        <f>Tbl_SummaryPolicyChange[[#Totals],[2024 TOTAL]]+R39</f>
        <v>8953203.6700000465</v>
      </c>
    </row>
    <row r="41" spans="2:18" x14ac:dyDescent="0.25">
      <c r="I41" s="26" t="s">
        <v>2891</v>
      </c>
      <c r="J41" s="120"/>
      <c r="K41" s="120"/>
      <c r="L41" s="121"/>
      <c r="M41" s="194">
        <f>SUMIFS(Tbl_PositionPolicyChange[FY 2023 GF Positions],Tbl_PositionPolicyChange[[Category]:[Category]],"Proposed Policy Level Positions")</f>
        <v>31</v>
      </c>
      <c r="N41" s="194">
        <f>SUMIFS(Tbl_PositionPolicyChange[FY 2023 NGF Positions],Tbl_PositionPolicyChange[[Category]:[Category]],"Proposed Policy Level Positions")</f>
        <v>23</v>
      </c>
      <c r="O41" s="194">
        <f>SUMIFS(Tbl_PositionPolicyChange[FY 2023 Total Positions],Tbl_PositionPolicyChange[[Category]:[Category]],"Proposed Policy Level Positions")</f>
        <v>54</v>
      </c>
      <c r="P41" s="194">
        <f>SUMIFS(Tbl_PositionPolicyChange[FY 2024 GF Positions],Tbl_PositionPolicyChange[[Category]:[Category]],"Proposed Policy Level Positions")</f>
        <v>31</v>
      </c>
      <c r="Q41" s="194">
        <f>SUMIFS(Tbl_PositionPolicyChange[FY 2024 NGF Positions],Tbl_PositionPolicyChange[[Category]:[Category]],"Proposed Policy Level Positions")</f>
        <v>23</v>
      </c>
      <c r="R41" s="194">
        <f>SUMIFS(Tbl_PositionPolicyChange[FY 2024 Total Positions],Tbl_PositionPolicyChange[[Category]:[Category]],"Proposed Policy Level Positions")</f>
        <v>54</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201834.79999999981</v>
      </c>
      <c r="N43" s="122">
        <f t="shared" si="2"/>
        <v>148525777.00000003</v>
      </c>
      <c r="O43" s="122">
        <f t="shared" si="2"/>
        <v>148727611.80000004</v>
      </c>
      <c r="P43" s="122">
        <f t="shared" si="2"/>
        <v>303080.79999999981</v>
      </c>
      <c r="Q43" s="122">
        <f t="shared" si="2"/>
        <v>18401.870000034571</v>
      </c>
      <c r="R43" s="122">
        <f t="shared" si="2"/>
        <v>321482.67000004649</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22" activePane="bottomLeft" state="frozen"/>
      <selection activeCell="I2" sqref="I2"/>
      <selection pane="bottomLeft" activeCell="Q45" sqref="Q45"/>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350: Department of Small Business and Supplier Diversity</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Commerce and Trade</v>
      </c>
      <c r="C5" s="99">
        <f>VLOOKUP(Tbl_PositionBaseline[[#This Row],[Agy Code]],TblAgencies[],2,FALSE)</f>
        <v>16</v>
      </c>
      <c r="D5" s="99">
        <f>SelectAgyCode</f>
        <v>350</v>
      </c>
      <c r="E5" s="152" t="str">
        <f>VLOOKUP(Tbl_PositionBaseline[[#This Row],[Agy Code]],TblAgencies[],9,FALSE)</f>
        <v>350: Department of Small Business and Supplier Diversity</v>
      </c>
      <c r="F5" s="152" t="str">
        <f>VLOOKUP(Tbl_PositionBaseline[[#This Row],[Agy Code]],TblAgencies[],10,FALSE)</f>
        <v>Department of Small Business and Supplier Diversity</v>
      </c>
      <c r="G5" s="152">
        <f>VLOOKUP(Tbl_PositionBaseline[[#This Row],[Agy Code]],TblAgencies[],13,FALSE)</f>
        <v>76050</v>
      </c>
      <c r="H5" s="152"/>
      <c r="I5" s="153" t="s">
        <v>2871</v>
      </c>
      <c r="J5" s="154">
        <f>SUMIFS(Tbl_AuthPos[Positions],Tbl_AuthPos[Agency Code],Tbl_PositionBaseline[[#This Row],[Agy Code]],Tbl_AuthPos[GF / NGF],"GF",Tbl_AuthPos[Fiscal Year],2022)</f>
        <v>45</v>
      </c>
      <c r="K5" s="154">
        <f>SUMIFS(Tbl_AuthPos[Positions],Tbl_AuthPos[Agency Code],Tbl_PositionBaseline[[#This Row],[Agy Code]],Tbl_AuthPos[GF / NGF],"NGF",Tbl_AuthPos[Fiscal Year],2022)</f>
        <v>24</v>
      </c>
      <c r="L5" s="154">
        <f>Tbl_PositionBaseline[[#This Row],[FY 2023 GF Positions]]+Tbl_PositionBaseline[[#This Row],[FY 2023 NGF Positions]]</f>
        <v>69</v>
      </c>
      <c r="M5" s="151">
        <f>SUMIFS(Tbl_AuthPos[Positions],Tbl_AuthPos[Agency Code],Tbl_PositionBaseline[[#This Row],[Agy Code]],Tbl_AuthPos[GF / NGF],"GF",Tbl_AuthPos[Fiscal Year],2022)</f>
        <v>45</v>
      </c>
      <c r="N5" s="151">
        <f>SUMIFS(Tbl_AuthPos[Positions],Tbl_AuthPos[Agency Code],Tbl_PositionBaseline[[#This Row],[Agy Code]],Tbl_AuthPos[GF / NGF],"NGF",Tbl_AuthPos[Fiscal Year],2022)</f>
        <v>24</v>
      </c>
      <c r="O5" s="151">
        <f>Tbl_PositionBaseline[[#This Row],[FY 2024 GF Positions]]+Tbl_PositionBaseline[[#This Row],[FY 2024 NGF Positions]]</f>
        <v>69</v>
      </c>
      <c r="R5" s="181" t="s">
        <v>3002</v>
      </c>
      <c r="S5" s="90"/>
      <c r="T5" s="90"/>
      <c r="U5" s="90"/>
      <c r="V5" s="90"/>
      <c r="W5" s="90"/>
    </row>
    <row r="6" spans="2:27" ht="15.75" thickBot="1" x14ac:dyDescent="0.3">
      <c r="B6" s="152" t="str">
        <f>VLOOKUP(Tbl_PositionBaseline[[#This Row],[Agy Code]],TblAgencies[],3,FALSE)</f>
        <v>Commerce and Trade</v>
      </c>
      <c r="C6" s="99">
        <f>VLOOKUP(Tbl_PositionBaseline[[#This Row],[Agy Code]],TblAgencies[],2,FALSE)</f>
        <v>16</v>
      </c>
      <c r="D6" s="99">
        <f t="shared" ref="D6:D16" si="0">SelectAgyCode</f>
        <v>350</v>
      </c>
      <c r="E6" s="152" t="str">
        <f>VLOOKUP(Tbl_PositionBaseline[[#This Row],[Agy Code]],TblAgencies[],9,FALSE)</f>
        <v>350: Department of Small Business and Supplier Diversity</v>
      </c>
      <c r="F6" s="152" t="str">
        <f>VLOOKUP(Tbl_PositionBaseline[[#This Row],[Agy Code]],TblAgencies[],10,FALSE)</f>
        <v>Department of Small Business and Supplier Diversity</v>
      </c>
      <c r="G6" s="152">
        <f>VLOOKUP(Tbl_PositionBaseline[[#This Row],[Agy Code]],TblAgencies[],13,FALSE)</f>
        <v>76050</v>
      </c>
      <c r="H6" s="152" t="s">
        <v>2883</v>
      </c>
      <c r="I6" s="100" t="s">
        <v>2883</v>
      </c>
      <c r="J6" s="134">
        <f>49-22</f>
        <v>27</v>
      </c>
      <c r="K6" s="134">
        <v>22</v>
      </c>
      <c r="L6" s="101">
        <f>Tbl_PositionBaseline[[#This Row],[FY 2023 GF Positions]]+Tbl_PositionBaseline[[#This Row],[FY 2023 NGF Positions]]</f>
        <v>49</v>
      </c>
      <c r="M6" s="101">
        <f>Tbl_PositionBaseline[[#This Row],[FY 2023 GF Positions]]</f>
        <v>27</v>
      </c>
      <c r="N6" s="101">
        <f>Tbl_PositionBaseline[[#This Row],[FY 2023 NGF Positions]]</f>
        <v>22</v>
      </c>
      <c r="O6" s="101">
        <f>Tbl_PositionBaseline[[#This Row],[FY 2024 GF Positions]]+Tbl_PositionBaseline[[#This Row],[FY 2024 NGF Positions]]</f>
        <v>49</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Commerce and Trade</v>
      </c>
      <c r="C7" s="99">
        <f>VLOOKUP(Tbl_PositionBaseline[[#This Row],[Agy Code]],TblAgencies[],2,FALSE)</f>
        <v>16</v>
      </c>
      <c r="D7" s="99">
        <f t="shared" si="0"/>
        <v>350</v>
      </c>
      <c r="E7" s="152" t="str">
        <f>VLOOKUP(Tbl_PositionBaseline[[#This Row],[Agy Code]],TblAgencies[],9,FALSE)</f>
        <v>350: Department of Small Business and Supplier Diversity</v>
      </c>
      <c r="F7" s="152" t="str">
        <f>VLOOKUP(Tbl_PositionBaseline[[#This Row],[Agy Code]],TblAgencies[],10,FALSE)</f>
        <v>Department of Small Business and Supplier Diversity</v>
      </c>
      <c r="G7" s="152">
        <f>VLOOKUP(Tbl_PositionBaseline[[#This Row],[Agy Code]],TblAgencies[],13,FALSE)</f>
        <v>76050</v>
      </c>
      <c r="H7" s="152" t="s">
        <v>2872</v>
      </c>
      <c r="I7" s="153" t="s">
        <v>2872</v>
      </c>
      <c r="J7" s="151">
        <f>SUM(J8:J11)</f>
        <v>4</v>
      </c>
      <c r="K7" s="151">
        <f>SUM(K8:K11)</f>
        <v>1</v>
      </c>
      <c r="L7" s="151">
        <f>Tbl_PositionBaseline[[#This Row],[FY 2023 GF Positions]]+Tbl_PositionBaseline[[#This Row],[FY 2023 NGF Positions]]</f>
        <v>5</v>
      </c>
      <c r="M7" s="151">
        <f>Tbl_PositionBaseline[[#This Row],[FY 2023 GF Positions]]</f>
        <v>4</v>
      </c>
      <c r="N7" s="151">
        <f>Tbl_PositionBaseline[[#This Row],[FY 2023 NGF Positions]]</f>
        <v>1</v>
      </c>
      <c r="O7" s="151">
        <f>Tbl_PositionBaseline[[#This Row],[FY 2024 GF Positions]]+Tbl_PositionBaseline[[#This Row],[FY 2024 NGF Positions]]</f>
        <v>5</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0</v>
      </c>
      <c r="T7" s="178">
        <f>SUMIFS(Tbl_Baseline_23_24_Adj[FY 2023 Positions],Tbl_Baseline_23_24_Adj[Baseline Adjustments Category],VLOOKUP(3,Tbl_BaselineAdjCat[],2,FALSE))</f>
        <v>0</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0</v>
      </c>
      <c r="W7" s="178">
        <f>SUMIFS(Tbl_Baseline_23_24_Adj[FY 2024 Positions],Tbl_Baseline_23_24_Adj[Baseline Adjustments Category],VLOOKUP(3,Tbl_BaselineAdjCat[],2,FALSE))</f>
        <v>0</v>
      </c>
    </row>
    <row r="8" spans="2:27" x14ac:dyDescent="0.25">
      <c r="B8" s="152" t="str">
        <f>VLOOKUP(Tbl_PositionBaseline[[#This Row],[Agy Code]],TblAgencies[],3,FALSE)</f>
        <v>Commerce and Trade</v>
      </c>
      <c r="C8" s="99">
        <f>VLOOKUP(Tbl_PositionBaseline[[#This Row],[Agy Code]],TblAgencies[],2,FALSE)</f>
        <v>16</v>
      </c>
      <c r="D8" s="99">
        <f t="shared" si="0"/>
        <v>350</v>
      </c>
      <c r="E8" s="152" t="str">
        <f>VLOOKUP(Tbl_PositionBaseline[[#This Row],[Agy Code]],TblAgencies[],9,FALSE)</f>
        <v>350: Department of Small Business and Supplier Diversity</v>
      </c>
      <c r="F8" s="152" t="str">
        <f>VLOOKUP(Tbl_PositionBaseline[[#This Row],[Agy Code]],TblAgencies[],10,FALSE)</f>
        <v>Department of Small Business and Supplier Diversity</v>
      </c>
      <c r="G8" s="152">
        <f>VLOOKUP(Tbl_PositionBaseline[[#This Row],[Agy Code]],TblAgencies[],13,FALSE)</f>
        <v>76050</v>
      </c>
      <c r="H8" s="152" t="s">
        <v>2884</v>
      </c>
      <c r="I8" s="187" t="s">
        <v>2884</v>
      </c>
      <c r="J8" s="135">
        <v>4</v>
      </c>
      <c r="K8" s="135">
        <v>1</v>
      </c>
      <c r="L8" s="104">
        <f>Tbl_PositionBaseline[[#This Row],[FY 2023 GF Positions]]+Tbl_PositionBaseline[[#This Row],[FY 2023 NGF Positions]]</f>
        <v>5</v>
      </c>
      <c r="M8" s="104">
        <f>Tbl_PositionBaseline[[#This Row],[FY 2023 GF Positions]]</f>
        <v>4</v>
      </c>
      <c r="N8" s="104">
        <f>Tbl_PositionBaseline[[#This Row],[FY 2023 NGF Positions]]</f>
        <v>1</v>
      </c>
      <c r="O8" s="104">
        <f>Tbl_PositionBaseline[[#This Row],[FY 2024 GF Positions]]+Tbl_PositionBaseline[[#This Row],[FY 2024 NGF Positions]]</f>
        <v>5</v>
      </c>
      <c r="Q8" s="203" t="s">
        <v>3030</v>
      </c>
      <c r="R8" s="199"/>
      <c r="S8" s="199"/>
      <c r="T8" s="199"/>
      <c r="U8" s="199"/>
      <c r="V8" s="199"/>
      <c r="W8" s="199"/>
      <c r="X8" s="204"/>
      <c r="Y8" s="204"/>
      <c r="Z8" s="204"/>
      <c r="AA8" s="204"/>
    </row>
    <row r="9" spans="2:27" x14ac:dyDescent="0.25">
      <c r="B9" s="152" t="str">
        <f>VLOOKUP(Tbl_PositionBaseline[[#This Row],[Agy Code]],TblAgencies[],3,FALSE)</f>
        <v>Commerce and Trade</v>
      </c>
      <c r="C9" s="99">
        <f>VLOOKUP(Tbl_PositionBaseline[[#This Row],[Agy Code]],TblAgencies[],2,FALSE)</f>
        <v>16</v>
      </c>
      <c r="D9" s="99">
        <f t="shared" si="0"/>
        <v>350</v>
      </c>
      <c r="E9" s="152" t="str">
        <f>VLOOKUP(Tbl_PositionBaseline[[#This Row],[Agy Code]],TblAgencies[],9,FALSE)</f>
        <v>350: Department of Small Business and Supplier Diversity</v>
      </c>
      <c r="F9" s="152" t="str">
        <f>VLOOKUP(Tbl_PositionBaseline[[#This Row],[Agy Code]],TblAgencies[],10,FALSE)</f>
        <v>Department of Small Business and Supplier Diversity</v>
      </c>
      <c r="G9" s="152">
        <f>VLOOKUP(Tbl_PositionBaseline[[#This Row],[Agy Code]],TblAgencies[],13,FALSE)</f>
        <v>76050</v>
      </c>
      <c r="H9" s="152" t="s">
        <v>2885</v>
      </c>
      <c r="I9" s="187" t="s">
        <v>2885</v>
      </c>
      <c r="J9" s="135"/>
      <c r="K9" s="135"/>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25">
      <c r="B10" s="152" t="str">
        <f>VLOOKUP(Tbl_PositionBaseline[[#This Row],[Agy Code]],TblAgencies[],3,FALSE)</f>
        <v>Commerce and Trade</v>
      </c>
      <c r="C10" s="99">
        <f>VLOOKUP(Tbl_PositionBaseline[[#This Row],[Agy Code]],TblAgencies[],2,FALSE)</f>
        <v>16</v>
      </c>
      <c r="D10" s="99">
        <f t="shared" si="0"/>
        <v>350</v>
      </c>
      <c r="E10" s="152" t="str">
        <f>VLOOKUP(Tbl_PositionBaseline[[#This Row],[Agy Code]],TblAgencies[],9,FALSE)</f>
        <v>350: Department of Small Business and Supplier Diversity</v>
      </c>
      <c r="F10" s="152" t="str">
        <f>VLOOKUP(Tbl_PositionBaseline[[#This Row],[Agy Code]],TblAgencies[],10,FALSE)</f>
        <v>Department of Small Business and Supplier Diversity</v>
      </c>
      <c r="G10" s="152">
        <f>VLOOKUP(Tbl_PositionBaseline[[#This Row],[Agy Code]],TblAgencies[],13,FALSE)</f>
        <v>76050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Commerce and Trade</v>
      </c>
      <c r="C11" s="108">
        <f>VLOOKUP(Tbl_PositionBaseline[[#This Row],[Agy Code]],TblAgencies[],2,FALSE)</f>
        <v>16</v>
      </c>
      <c r="D11" s="99">
        <f>SelectAgyCode</f>
        <v>350</v>
      </c>
      <c r="E11" s="155" t="str">
        <f>VLOOKUP(Tbl_PositionBaseline[[#This Row],[Agy Code]],TblAgencies[],9,FALSE)</f>
        <v>350: Department of Small Business and Supplier Diversity</v>
      </c>
      <c r="F11" s="155" t="str">
        <f>VLOOKUP(Tbl_PositionBaseline[[#This Row],[Agy Code]],TblAgencies[],10,FALSE)</f>
        <v>Department of Small Business and Supplier Diversity</v>
      </c>
      <c r="G11" s="155">
        <f>VLOOKUP(Tbl_PositionBaseline[[#This Row],[Agy Code]],TblAgencies[],13,FALSE)</f>
        <v>76050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Commerce and Trade</v>
      </c>
      <c r="C12" s="108">
        <f>VLOOKUP(Tbl_PositionBaseline[[#This Row],[Agy Code]],TblAgencies[],2,FALSE)</f>
        <v>16</v>
      </c>
      <c r="D12" s="99">
        <f>SelectAgyCode</f>
        <v>350</v>
      </c>
      <c r="E12" s="155" t="str">
        <f>VLOOKUP(Tbl_PositionBaseline[[#This Row],[Agy Code]],TblAgencies[],9,FALSE)</f>
        <v>350: Department of Small Business and Supplier Diversity</v>
      </c>
      <c r="F12" s="155" t="str">
        <f>VLOOKUP(Tbl_PositionBaseline[[#This Row],[Agy Code]],TblAgencies[],10,FALSE)</f>
        <v>Department of Small Business and Supplier Diversity</v>
      </c>
      <c r="G12" s="155">
        <f>VLOOKUP(Tbl_PositionBaseline[[#This Row],[Agy Code]],TblAgencies[],13,FALSE)</f>
        <v>76050</v>
      </c>
      <c r="H12" s="152" t="s">
        <v>2888</v>
      </c>
      <c r="I12" s="156" t="s">
        <v>2991</v>
      </c>
      <c r="J12" s="110">
        <f>J6+J7</f>
        <v>31</v>
      </c>
      <c r="K12" s="110">
        <f>K6+K7</f>
        <v>23</v>
      </c>
      <c r="L12" s="110">
        <f>Tbl_PositionBaseline[[#This Row],[FY 2023 GF Positions]]+Tbl_PositionBaseline[[#This Row],[FY 2023 NGF Positions]]</f>
        <v>54</v>
      </c>
      <c r="M12" s="110">
        <f>M6+M7</f>
        <v>31</v>
      </c>
      <c r="N12" s="110">
        <f>N6+N7</f>
        <v>23</v>
      </c>
      <c r="O12" s="110">
        <f>Tbl_PositionBaseline[[#This Row],[FY 2024 GF Positions]]+Tbl_PositionBaseline[[#This Row],[FY 2024 NGF Positions]]</f>
        <v>54</v>
      </c>
    </row>
    <row r="13" spans="2:27" x14ac:dyDescent="0.25">
      <c r="B13" s="155" t="str">
        <f>VLOOKUP(Tbl_PositionBaseline[[#This Row],[Agy Code]],TblAgencies[],3,FALSE)</f>
        <v>Commerce and Trade</v>
      </c>
      <c r="C13" s="108">
        <f>VLOOKUP(Tbl_PositionBaseline[[#This Row],[Agy Code]],TblAgencies[],2,FALSE)</f>
        <v>16</v>
      </c>
      <c r="D13" s="99">
        <f>SelectAgyCode</f>
        <v>350</v>
      </c>
      <c r="E13" s="155" t="str">
        <f>VLOOKUP(Tbl_PositionBaseline[[#This Row],[Agy Code]],TblAgencies[],9,FALSE)</f>
        <v>350: Department of Small Business and Supplier Diversity</v>
      </c>
      <c r="F13" s="155" t="str">
        <f>VLOOKUP(Tbl_PositionBaseline[[#This Row],[Agy Code]],TblAgencies[],10,FALSE)</f>
        <v>Department of Small Business and Supplier Diversity</v>
      </c>
      <c r="G13" s="155">
        <f>VLOOKUP(Tbl_PositionBaseline[[#This Row],[Agy Code]],TblAgencies[],13,FALSE)</f>
        <v>76050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25">
      <c r="B14" s="155" t="str">
        <f>VLOOKUP(Tbl_PositionBaseline[[#This Row],[Agy Code]],TblAgencies[],3,FALSE)</f>
        <v>Commerce and Trade</v>
      </c>
      <c r="C14" s="108">
        <f>VLOOKUP(Tbl_PositionBaseline[[#This Row],[Agy Code]],TblAgencies[],2,FALSE)</f>
        <v>16</v>
      </c>
      <c r="D14" s="99">
        <f>SelectAgyCode</f>
        <v>350</v>
      </c>
      <c r="E14" s="155" t="str">
        <f>VLOOKUP(Tbl_PositionBaseline[[#This Row],[Agy Code]],TblAgencies[],9,FALSE)</f>
        <v>350: Department of Small Business and Supplier Diversity</v>
      </c>
      <c r="F14" s="155" t="str">
        <f>VLOOKUP(Tbl_PositionBaseline[[#This Row],[Agy Code]],TblAgencies[],10,FALSE)</f>
        <v>Department of Small Business and Supplier Diversity</v>
      </c>
      <c r="G14" s="155">
        <f>VLOOKUP(Tbl_PositionBaseline[[#This Row],[Agy Code]],TblAgencies[],13,FALSE)</f>
        <v>76050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Commerce and Trade</v>
      </c>
      <c r="C15" s="108">
        <f>VLOOKUP(Tbl_PositionBaseline[[#This Row],[Agy Code]],TblAgencies[],2,FALSE)</f>
        <v>16</v>
      </c>
      <c r="D15" s="99">
        <f>SelectAgyCode</f>
        <v>350</v>
      </c>
      <c r="E15" s="155" t="str">
        <f>VLOOKUP(Tbl_PositionBaseline[[#This Row],[Agy Code]],TblAgencies[],9,FALSE)</f>
        <v>350: Department of Small Business and Supplier Diversity</v>
      </c>
      <c r="F15" s="155" t="str">
        <f>VLOOKUP(Tbl_PositionBaseline[[#This Row],[Agy Code]],TblAgencies[],10,FALSE)</f>
        <v>Department of Small Business and Supplier Diversity</v>
      </c>
      <c r="G15" s="155">
        <f>VLOOKUP(Tbl_PositionBaseline[[#This Row],[Agy Code]],TblAgencies[],13,FALSE)</f>
        <v>76050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Commerce and Trade</v>
      </c>
      <c r="C16" s="99">
        <f>VLOOKUP(Tbl_PositionBaseline[[#This Row],[Agy Code]],TblAgencies[],2,FALSE)</f>
        <v>16</v>
      </c>
      <c r="D16" s="99">
        <f t="shared" si="0"/>
        <v>350</v>
      </c>
      <c r="E16" s="152" t="str">
        <f>VLOOKUP(Tbl_PositionBaseline[[#This Row],[Agy Code]],TblAgencies[],9,FALSE)</f>
        <v>350: Department of Small Business and Supplier Diversity</v>
      </c>
      <c r="F16" s="152" t="str">
        <f>VLOOKUP(Tbl_PositionBaseline[[#This Row],[Agy Code]],TblAgencies[],10,FALSE)</f>
        <v>Department of Small Business and Supplier Diversity</v>
      </c>
      <c r="G16" s="152">
        <f>VLOOKUP(Tbl_PositionBaseline[[#This Row],[Agy Code]],TblAgencies[],13,FALSE)</f>
        <v>76050</v>
      </c>
      <c r="H16" s="152" t="s">
        <v>2889</v>
      </c>
      <c r="I16" s="185" t="s">
        <v>2889</v>
      </c>
      <c r="J16" s="186">
        <f>SUM(J12:J15)</f>
        <v>31</v>
      </c>
      <c r="K16" s="186">
        <f>SUM(K12:K15)</f>
        <v>23</v>
      </c>
      <c r="L16" s="186">
        <f>Tbl_PositionBaseline[[#This Row],[FY 2023 GF Positions]]+Tbl_PositionBaseline[[#This Row],[FY 2023 NGF Positions]]</f>
        <v>54</v>
      </c>
      <c r="M16" s="186">
        <f>SUM(M12:M15)</f>
        <v>31</v>
      </c>
      <c r="N16" s="186">
        <f>SUM(N12:N15)</f>
        <v>23</v>
      </c>
      <c r="O16" s="186">
        <f>Tbl_PositionBaseline[[#This Row],[FY 2024 GF Positions]]+Tbl_PositionBaseline[[#This Row],[FY 2024 NGF Positions]]</f>
        <v>54</v>
      </c>
    </row>
    <row r="17" spans="2:15" x14ac:dyDescent="0.25">
      <c r="B17" s="155" t="str">
        <f>VLOOKUP(Tbl_PositionBaseline[[#This Row],[Agy Code]],TblAgencies[],3,FALSE)</f>
        <v>Commerce and Trade</v>
      </c>
      <c r="C17" s="108">
        <f>VLOOKUP(Tbl_PositionBaseline[[#This Row],[Agy Code]],TblAgencies[],2,FALSE)</f>
        <v>16</v>
      </c>
      <c r="D17" s="99">
        <f>SelectAgyCode</f>
        <v>350</v>
      </c>
      <c r="E17" s="155" t="str">
        <f>VLOOKUP(Tbl_PositionBaseline[[#This Row],[Agy Code]],TblAgencies[],9,FALSE)</f>
        <v>350: Department of Small Business and Supplier Diversity</v>
      </c>
      <c r="F17" s="155" t="str">
        <f>VLOOKUP(Tbl_PositionBaseline[[#This Row],[Agy Code]],TblAgencies[],10,FALSE)</f>
        <v>Department of Small Business and Supplier Diversity</v>
      </c>
      <c r="G17" s="155">
        <f>VLOOKUP(Tbl_PositionBaseline[[#This Row],[Agy Code]],TblAgencies[],13,FALSE)</f>
        <v>76050</v>
      </c>
      <c r="H17" s="152"/>
      <c r="I17" s="163"/>
      <c r="J17" s="164"/>
      <c r="K17" s="164"/>
      <c r="L17" s="157"/>
      <c r="M17" s="157"/>
      <c r="N17" s="157"/>
      <c r="O17" s="157"/>
    </row>
    <row r="18" spans="2:15" x14ac:dyDescent="0.25">
      <c r="B18" s="155" t="str">
        <f>VLOOKUP(Tbl_PositionBaseline[[#This Row],[Agy Code]],TblAgencies[],3,FALSE)</f>
        <v>Commerce and Trade</v>
      </c>
      <c r="C18" s="108">
        <f>VLOOKUP(Tbl_PositionBaseline[[#This Row],[Agy Code]],TblAgencies[],2,FALSE)</f>
        <v>16</v>
      </c>
      <c r="D18" s="99">
        <f>SelectAgyCode</f>
        <v>350</v>
      </c>
      <c r="E18" s="155" t="str">
        <f>VLOOKUP(Tbl_PositionBaseline[[#This Row],[Agy Code]],TblAgencies[],9,FALSE)</f>
        <v>350: Department of Small Business and Supplier Diversity</v>
      </c>
      <c r="F18" s="155" t="str">
        <f>VLOOKUP(Tbl_PositionBaseline[[#This Row],[Agy Code]],TblAgencies[],10,FALSE)</f>
        <v>Department of Small Business and Supplier Diversity</v>
      </c>
      <c r="G18" s="155">
        <f>VLOOKUP(Tbl_PositionBaseline[[#This Row],[Agy Code]],TblAgencies[],13,FALSE)</f>
        <v>76050</v>
      </c>
      <c r="H18" s="152" t="s">
        <v>2890</v>
      </c>
      <c r="I18" s="156" t="s">
        <v>2890</v>
      </c>
      <c r="J18" s="110">
        <f>SUMIFS(Tbl_AuthPos[Positions],Tbl_AuthPos[Agency Code],SelectAgyCode,Tbl_AuthPos[GF / NGF],"GF",Tbl_AuthPos[Fiscal Year],2023)</f>
        <v>45</v>
      </c>
      <c r="K18" s="110">
        <f>SUMIFS(Tbl_AuthPos[Positions],Tbl_AuthPos[Agency Code],SelectAgyCode,Tbl_AuthPos[GF / NGF],"NGF",Tbl_AuthPos[Fiscal Year],2023)</f>
        <v>24</v>
      </c>
      <c r="L18" s="110">
        <f>Tbl_PositionBaseline[[#This Row],[FY 2023 GF Positions]]+Tbl_PositionBaseline[[#This Row],[FY 2023 NGF Positions]]</f>
        <v>69</v>
      </c>
      <c r="M18" s="110">
        <f>SUMIFS(Tbl_AuthPos[Positions],Tbl_AuthPos[Agency Code],SelectAgyCode,Tbl_AuthPos[GF / NGF],"GF",Tbl_AuthPos[Fiscal Year],2024)</f>
        <v>45</v>
      </c>
      <c r="N18" s="110">
        <f>SUMIFS(Tbl_AuthPos[Positions],Tbl_AuthPos[Agency Code],SelectAgyCode,Tbl_AuthPos[GF / NGF],"NGF",Tbl_AuthPos[Fiscal Year],2024)</f>
        <v>24</v>
      </c>
      <c r="O18" s="110">
        <f>Tbl_PositionBaseline[[#This Row],[FY 2024 GF Positions]]+Tbl_PositionBaseline[[#This Row],[FY 2024 NGF Positions]]</f>
        <v>69</v>
      </c>
    </row>
    <row r="19" spans="2:15" x14ac:dyDescent="0.25">
      <c r="B19" s="155" t="str">
        <f>VLOOKUP(Tbl_PositionBaseline[[#This Row],[Agy Code]],TblAgencies[],3,FALSE)</f>
        <v>Commerce and Trade</v>
      </c>
      <c r="C19" s="108">
        <f>VLOOKUP(Tbl_PositionBaseline[[#This Row],[Agy Code]],TblAgencies[],2,FALSE)</f>
        <v>16</v>
      </c>
      <c r="D19" s="99">
        <f>SelectAgyCode</f>
        <v>350</v>
      </c>
      <c r="E19" s="155" t="str">
        <f>VLOOKUP(Tbl_PositionBaseline[[#This Row],[Agy Code]],TblAgencies[],9,FALSE)</f>
        <v>350: Department of Small Business and Supplier Diversity</v>
      </c>
      <c r="F19" s="155" t="str">
        <f>VLOOKUP(Tbl_PositionBaseline[[#This Row],[Agy Code]],TblAgencies[],10,FALSE)</f>
        <v>Department of Small Business and Supplier Diversity</v>
      </c>
      <c r="G19" s="155">
        <f>VLOOKUP(Tbl_PositionBaseline[[#This Row],[Agy Code]],TblAgencies[],13,FALSE)</f>
        <v>76050</v>
      </c>
      <c r="H19" s="152" t="s">
        <v>2993</v>
      </c>
      <c r="I19" s="168" t="s">
        <v>2993</v>
      </c>
      <c r="J19" s="157">
        <f>J16-J18</f>
        <v>-14</v>
      </c>
      <c r="K19" s="157">
        <f>K16-K18</f>
        <v>-1</v>
      </c>
      <c r="L19" s="157">
        <f>Tbl_PositionBaseline[[#This Row],[FY 2023 GF Positions]]+Tbl_PositionBaseline[[#This Row],[FY 2023 NGF Positions]]</f>
        <v>-15</v>
      </c>
      <c r="M19" s="157">
        <f>M16-M18</f>
        <v>-14</v>
      </c>
      <c r="N19" s="157">
        <f>N16-N18</f>
        <v>-1</v>
      </c>
      <c r="O19" s="157">
        <f>Tbl_PositionBaseline[[#This Row],[FY 2024 GF Positions]]+Tbl_PositionBaseline[[#This Row],[FY 2024 NGF Positions]]</f>
        <v>-15</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Commerce and Trade</v>
      </c>
      <c r="C22" s="99">
        <f>VLOOKUP(Tbl_PositionPolicyChange[[#This Row],[Agy Code]],TblAgencies[],2,FALSE)</f>
        <v>16</v>
      </c>
      <c r="D22" s="99">
        <f t="shared" ref="D22:D30" si="1">SelectAgyCode</f>
        <v>350</v>
      </c>
      <c r="E22" s="87" t="str">
        <f>VLOOKUP(Tbl_PositionPolicyChange[[#This Row],[Agy Code]],TblAgencies[],9,FALSE)</f>
        <v>350: Department of Small Business and Supplier Diversity</v>
      </c>
      <c r="F22" s="87" t="str">
        <f>VLOOKUP(Tbl_PositionPolicyChange[[#This Row],[Agy Code]],TblAgencies[],10,FALSE)</f>
        <v>Department of Small Business and Supplier Diversity</v>
      </c>
      <c r="G22" s="87">
        <f>VLOOKUP(Tbl_PositionPolicyChange[[#This Row],[Agy Code]],TblAgencies[],13,FALSE)</f>
        <v>76050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Commerce and Trade</v>
      </c>
      <c r="C23" s="99">
        <f>VLOOKUP(Tbl_PositionPolicyChange[[#This Row],[Agy Code]],TblAgencies[],2,FALSE)</f>
        <v>16</v>
      </c>
      <c r="D23" s="99">
        <f t="shared" si="1"/>
        <v>350</v>
      </c>
      <c r="E23" s="87" t="str">
        <f>VLOOKUP(Tbl_PositionPolicyChange[[#This Row],[Agy Code]],TblAgencies[],9,FALSE)</f>
        <v>350: Department of Small Business and Supplier Diversity</v>
      </c>
      <c r="F23" s="87" t="str">
        <f>VLOOKUP(Tbl_PositionPolicyChange[[#This Row],[Agy Code]],TblAgencies[],10,FALSE)</f>
        <v>Department of Small Business and Supplier Diversity</v>
      </c>
      <c r="G23" s="87">
        <f>VLOOKUP(Tbl_PositionPolicyChange[[#This Row],[Agy Code]],TblAgencies[],13,FALSE)</f>
        <v>76050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Commerce and Trade</v>
      </c>
      <c r="C24" s="99">
        <f>VLOOKUP(Tbl_PositionPolicyChange[[#This Row],[Agy Code]],TblAgencies[],2,FALSE)</f>
        <v>16</v>
      </c>
      <c r="D24" s="99">
        <f t="shared" si="1"/>
        <v>350</v>
      </c>
      <c r="E24" s="87" t="str">
        <f>VLOOKUP(Tbl_PositionPolicyChange[[#This Row],[Agy Code]],TblAgencies[],9,FALSE)</f>
        <v>350: Department of Small Business and Supplier Diversity</v>
      </c>
      <c r="F24" s="87" t="str">
        <f>VLOOKUP(Tbl_PositionPolicyChange[[#This Row],[Agy Code]],TblAgencies[],10,FALSE)</f>
        <v>Department of Small Business and Supplier Diversity</v>
      </c>
      <c r="G24" s="87">
        <f>VLOOKUP(Tbl_PositionPolicyChange[[#This Row],[Agy Code]],TblAgencies[],13,FALSE)</f>
        <v>76050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Commerce and Trade</v>
      </c>
      <c r="C25" s="108">
        <f>VLOOKUP(Tbl_PositionPolicyChange[[#This Row],[Agy Code]],TblAgencies[],2,FALSE)</f>
        <v>16</v>
      </c>
      <c r="D25" s="108">
        <f>SelectAgyCode</f>
        <v>350</v>
      </c>
      <c r="E25" s="107" t="str">
        <f>VLOOKUP(Tbl_PositionPolicyChange[[#This Row],[Agy Code]],TblAgencies[],9,FALSE)</f>
        <v>350: Department of Small Business and Supplier Diversity</v>
      </c>
      <c r="F25" s="107" t="str">
        <f>VLOOKUP(Tbl_PositionPolicyChange[[#This Row],[Agy Code]],TblAgencies[],10,FALSE)</f>
        <v>Department of Small Business and Supplier Diversity</v>
      </c>
      <c r="G25" s="107">
        <f>VLOOKUP(Tbl_PositionPolicyChange[[#This Row],[Agy Code]],TblAgencies[],13,FALSE)</f>
        <v>76050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Commerce and Trade</v>
      </c>
      <c r="C26" s="108">
        <f>VLOOKUP(Tbl_PositionPolicyChange[[#This Row],[Agy Code]],TblAgencies[],2,FALSE)</f>
        <v>16</v>
      </c>
      <c r="D26" s="108">
        <f t="shared" si="1"/>
        <v>350</v>
      </c>
      <c r="E26" s="107" t="str">
        <f>VLOOKUP(Tbl_PositionPolicyChange[[#This Row],[Agy Code]],TblAgencies[],9,FALSE)</f>
        <v>350: Department of Small Business and Supplier Diversity</v>
      </c>
      <c r="F26" s="107" t="str">
        <f>VLOOKUP(Tbl_PositionPolicyChange[[#This Row],[Agy Code]],TblAgencies[],10,FALSE)</f>
        <v>Department of Small Business and Supplier Diversity</v>
      </c>
      <c r="G26" s="107">
        <f>VLOOKUP(Tbl_PositionPolicyChange[[#This Row],[Agy Code]],TblAgencies[],13,FALSE)</f>
        <v>76050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Commerce and Trade</v>
      </c>
      <c r="C27" s="108">
        <f>VLOOKUP(Tbl_PositionPolicyChange[[#This Row],[Agy Code]],TblAgencies[],2,FALSE)</f>
        <v>16</v>
      </c>
      <c r="D27" s="108">
        <f t="shared" si="1"/>
        <v>350</v>
      </c>
      <c r="E27" s="107" t="str">
        <f>VLOOKUP(Tbl_PositionPolicyChange[[#This Row],[Agy Code]],TblAgencies[],9,FALSE)</f>
        <v>350: Department of Small Business and Supplier Diversity</v>
      </c>
      <c r="F27" s="107" t="str">
        <f>VLOOKUP(Tbl_PositionPolicyChange[[#This Row],[Agy Code]],TblAgencies[],10,FALSE)</f>
        <v>Department of Small Business and Supplier Diversity</v>
      </c>
      <c r="G27" s="107">
        <f>VLOOKUP(Tbl_PositionPolicyChange[[#This Row],[Agy Code]],TblAgencies[],13,FALSE)</f>
        <v>76050</v>
      </c>
      <c r="H27" s="87" t="s">
        <v>2992</v>
      </c>
      <c r="I27" s="161" t="s">
        <v>2992</v>
      </c>
      <c r="J27" s="104">
        <f>J16</f>
        <v>31</v>
      </c>
      <c r="K27" s="104">
        <f>K16</f>
        <v>23</v>
      </c>
      <c r="L27" s="104">
        <f>Tbl_PositionPolicyChange[[#This Row],[FY 2023 GF Positions]]+Tbl_PositionPolicyChange[[#This Row],[FY 2023 NGF Positions]]</f>
        <v>54</v>
      </c>
      <c r="M27" s="104">
        <f>M16</f>
        <v>31</v>
      </c>
      <c r="N27" s="104">
        <f>N16</f>
        <v>23</v>
      </c>
      <c r="O27" s="104">
        <f>Tbl_PositionPolicyChange[[#This Row],[FY 2024 GF Positions]]+Tbl_PositionPolicyChange[[#This Row],[FY 2024 NGF Positions]]</f>
        <v>54</v>
      </c>
    </row>
    <row r="28" spans="2:15" x14ac:dyDescent="0.25">
      <c r="B28" s="107" t="str">
        <f>VLOOKUP(Tbl_PositionPolicyChange[[#This Row],[Agy Code]],TblAgencies[],3,FALSE)</f>
        <v>Commerce and Trade</v>
      </c>
      <c r="C28" s="108">
        <f>VLOOKUP(Tbl_PositionPolicyChange[[#This Row],[Agy Code]],TblAgencies[],2,FALSE)</f>
        <v>16</v>
      </c>
      <c r="D28" s="108">
        <f t="shared" si="1"/>
        <v>350</v>
      </c>
      <c r="E28" s="107" t="str">
        <f>VLOOKUP(Tbl_PositionPolicyChange[[#This Row],[Agy Code]],TblAgencies[],9,FALSE)</f>
        <v>350: Department of Small Business and Supplier Diversity</v>
      </c>
      <c r="F28" s="107" t="str">
        <f>VLOOKUP(Tbl_PositionPolicyChange[[#This Row],[Agy Code]],TblAgencies[],10,FALSE)</f>
        <v>Department of Small Business and Supplier Diversity</v>
      </c>
      <c r="G28" s="107">
        <f>VLOOKUP(Tbl_PositionPolicyChange[[#This Row],[Agy Code]],TblAgencies[],13,FALSE)</f>
        <v>76050</v>
      </c>
      <c r="H28" s="87" t="s">
        <v>2891</v>
      </c>
      <c r="I28" s="165" t="s">
        <v>2891</v>
      </c>
      <c r="J28" s="166">
        <f>J26+J27</f>
        <v>31</v>
      </c>
      <c r="K28" s="166">
        <f>K26+K27</f>
        <v>23</v>
      </c>
      <c r="L28" s="166">
        <f>Tbl_PositionPolicyChange[[#This Row],[FY 2023 GF Positions]]+Tbl_PositionPolicyChange[[#This Row],[FY 2023 NGF Positions]]</f>
        <v>54</v>
      </c>
      <c r="M28" s="166">
        <f>M26+M27</f>
        <v>31</v>
      </c>
      <c r="N28" s="166">
        <f>N26+N27</f>
        <v>23</v>
      </c>
      <c r="O28" s="166">
        <f>Tbl_PositionPolicyChange[[#This Row],[FY 2024 GF Positions]]+Tbl_PositionPolicyChange[[#This Row],[FY 2024 NGF Positions]]</f>
        <v>54</v>
      </c>
    </row>
    <row r="29" spans="2:15" x14ac:dyDescent="0.25">
      <c r="B29" s="107" t="str">
        <f>VLOOKUP(Tbl_PositionPolicyChange[[#This Row],[Agy Code]],TblAgencies[],3,FALSE)</f>
        <v>Commerce and Trade</v>
      </c>
      <c r="C29" s="108">
        <f>VLOOKUP(Tbl_PositionPolicyChange[[#This Row],[Agy Code]],TblAgencies[],2,FALSE)</f>
        <v>16</v>
      </c>
      <c r="D29" s="108">
        <f t="shared" si="1"/>
        <v>350</v>
      </c>
      <c r="E29" s="107" t="str">
        <f>VLOOKUP(Tbl_PositionPolicyChange[[#This Row],[Agy Code]],TblAgencies[],9,FALSE)</f>
        <v>350: Department of Small Business and Supplier Diversity</v>
      </c>
      <c r="F29" s="107" t="str">
        <f>VLOOKUP(Tbl_PositionPolicyChange[[#This Row],[Agy Code]],TblAgencies[],10,FALSE)</f>
        <v>Department of Small Business and Supplier Diversity</v>
      </c>
      <c r="G29" s="107">
        <f>VLOOKUP(Tbl_PositionPolicyChange[[#This Row],[Agy Code]],TblAgencies[],13,FALSE)</f>
        <v>76050</v>
      </c>
      <c r="I29" s="167"/>
      <c r="J29" s="150"/>
      <c r="K29" s="150"/>
      <c r="L29" s="150"/>
      <c r="M29" s="150"/>
      <c r="N29" s="150"/>
      <c r="O29" s="150"/>
    </row>
    <row r="30" spans="2:15" x14ac:dyDescent="0.25">
      <c r="B30" s="107" t="str">
        <f>VLOOKUP(Tbl_PositionPolicyChange[[#This Row],[Agy Code]],TblAgencies[],3,FALSE)</f>
        <v>Commerce and Trade</v>
      </c>
      <c r="C30" s="108">
        <f>VLOOKUP(Tbl_PositionPolicyChange[[#This Row],[Agy Code]],TblAgencies[],2,FALSE)</f>
        <v>16</v>
      </c>
      <c r="D30" s="108">
        <f t="shared" si="1"/>
        <v>350</v>
      </c>
      <c r="E30" s="107" t="str">
        <f>VLOOKUP(Tbl_PositionPolicyChange[[#This Row],[Agy Code]],TblAgencies[],9,FALSE)</f>
        <v>350: Department of Small Business and Supplier Diversity</v>
      </c>
      <c r="F30" s="107" t="str">
        <f>VLOOKUP(Tbl_PositionPolicyChange[[#This Row],[Agy Code]],TblAgencies[],10,FALSE)</f>
        <v>Department of Small Business and Supplier Diversity</v>
      </c>
      <c r="G30" s="107">
        <f>VLOOKUP(Tbl_PositionPolicyChange[[#This Row],[Agy Code]],TblAgencies[],13,FALSE)</f>
        <v>76050</v>
      </c>
      <c r="H30" s="87" t="s">
        <v>2994</v>
      </c>
      <c r="I30" s="168" t="s">
        <v>2994</v>
      </c>
      <c r="J30" s="157">
        <f>J28-J18</f>
        <v>-14</v>
      </c>
      <c r="K30" s="157">
        <f>K28-K18</f>
        <v>-1</v>
      </c>
      <c r="L30" s="157">
        <f>Tbl_PositionPolicyChange[[#This Row],[FY 2023 GF Positions]]+Tbl_PositionPolicyChange[[#This Row],[FY 2023 NGF Positions]]</f>
        <v>-15</v>
      </c>
      <c r="M30" s="157">
        <f>M28-M18</f>
        <v>-14</v>
      </c>
      <c r="N30" s="157">
        <f>N28-N18</f>
        <v>-1</v>
      </c>
      <c r="O30" s="157">
        <f>Tbl_PositionPolicyChange[[#This Row],[FY 2024 GF Positions]]+Tbl_PositionPolicyChange[[#This Row],[FY 2024 NGF Positions]]</f>
        <v>-15</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Commerce and Trade</v>
      </c>
      <c r="C34" s="99">
        <f>VLOOKUP(Tbl_PositionBaselineCost[[#This Row],[Agy Code]],TblAgencies[],2,FALSE)</f>
        <v>16</v>
      </c>
      <c r="D34" s="99">
        <f t="shared" ref="D34:D38" si="2">SelectAgyCode</f>
        <v>350</v>
      </c>
      <c r="E34" s="87" t="str">
        <f>VLOOKUP(Tbl_PositionBaselineCost[[#This Row],[Agy Code]],TblAgencies[],9,FALSE)</f>
        <v>350: Department of Small Business and Supplier Diversity</v>
      </c>
      <c r="F34" s="87" t="str">
        <f>VLOOKUP(Tbl_PositionBaselineCost[[#This Row],[Agy Code]],TblAgencies[],10,FALSE)</f>
        <v>Department of Small Business and Supplier Diversity</v>
      </c>
      <c r="G34" s="87">
        <f>VLOOKUP(Tbl_PositionBaselineCost[[#This Row],[Agy Code]],TblAgencies[],13,FALSE)</f>
        <v>76050</v>
      </c>
      <c r="H34" s="87" t="s">
        <v>2895</v>
      </c>
      <c r="I34" s="127" t="s">
        <v>2895</v>
      </c>
      <c r="J34" s="137">
        <v>3243307</v>
      </c>
      <c r="K34" s="137">
        <v>2358945</v>
      </c>
      <c r="L34" s="128">
        <f>Tbl_PositionBaselineCost[[#This Row],[2023 GF]]+Tbl_PositionBaselineCost[[#This Row],[2023 NGF]]</f>
        <v>5602252</v>
      </c>
      <c r="M34" s="137">
        <v>3243307</v>
      </c>
      <c r="N34" s="137">
        <v>2358945</v>
      </c>
      <c r="O34" s="128">
        <f>Tbl_PositionBaselineCost[[#This Row],[2024 GF]]+Tbl_PositionBaselineCost[[#This Row],[2024 NGF]]</f>
        <v>5602252</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Commerce and Trade</v>
      </c>
      <c r="C35" s="99">
        <f>VLOOKUP(Tbl_PositionBaselineCost[[#This Row],[Agy Code]],TblAgencies[],2,FALSE)</f>
        <v>16</v>
      </c>
      <c r="D35" s="99">
        <f t="shared" si="2"/>
        <v>350</v>
      </c>
      <c r="E35" s="87" t="str">
        <f>VLOOKUP(Tbl_PositionBaselineCost[[#This Row],[Agy Code]],TblAgencies[],9,FALSE)</f>
        <v>350: Department of Small Business and Supplier Diversity</v>
      </c>
      <c r="F35" s="87" t="str">
        <f>VLOOKUP(Tbl_PositionBaselineCost[[#This Row],[Agy Code]],TblAgencies[],10,FALSE)</f>
        <v>Department of Small Business and Supplier Diversity</v>
      </c>
      <c r="G35" s="87">
        <f>VLOOKUP(Tbl_PositionBaselineCost[[#This Row],[Agy Code]],TblAgencies[],13,FALSE)</f>
        <v>76050</v>
      </c>
      <c r="H35" s="87" t="s">
        <v>2896</v>
      </c>
      <c r="I35" s="169" t="s">
        <v>2896</v>
      </c>
      <c r="J35" s="162">
        <f>SUM(J36:J39)</f>
        <v>366453</v>
      </c>
      <c r="K35" s="162">
        <f>SUM(K36:K39)</f>
        <v>94547</v>
      </c>
      <c r="L35" s="162">
        <f>Tbl_PositionBaselineCost[[#This Row],[2023 GF]]+Tbl_PositionBaselineCost[[#This Row],[2023 NGF]]</f>
        <v>461000</v>
      </c>
      <c r="M35" s="162">
        <f>SUM(M36:M39)</f>
        <v>488602</v>
      </c>
      <c r="N35" s="162">
        <f>SUM(N36:N39)</f>
        <v>126064</v>
      </c>
      <c r="O35" s="162">
        <f>Tbl_PositionBaselineCost[[#This Row],[2024 GF]]+Tbl_PositionBaselineCost[[#This Row],[2024 NGF]]</f>
        <v>614666</v>
      </c>
      <c r="Q35" s="179" t="s">
        <v>3033</v>
      </c>
      <c r="R35" s="139">
        <f>SUMIFS(Tbl_Baseline_23_24_Adj[FY 2023 Amount],Tbl_Baseline_23_24_Adj[GF-NGF],"GF",Tbl_Baseline_23_24_Adj[Baseline Adjustments Category],VLOOKUP(3,Tbl_BaselineAdjCat[],2,FALSE))</f>
        <v>366453</v>
      </c>
      <c r="S35" s="139">
        <f>SUMIFS(Tbl_Baseline_23_24_Adj[FY 2023 Amount],Tbl_Baseline_23_24_Adj[GF-NGF],"NGF",Tbl_Baseline_23_24_Adj[Baseline Adjustments Category],VLOOKUP(3,Tbl_BaselineAdjCat[],2,FALSE))</f>
        <v>94547</v>
      </c>
      <c r="T35" s="139">
        <f>SUMIFS(Tbl_Baseline_23_24_Adj[FY 2023 Amount],Tbl_Baseline_23_24_Adj[Baseline Adjustments Category],VLOOKUP(3,Tbl_BaselineAdjCat[],2,FALSE))</f>
        <v>461000</v>
      </c>
      <c r="U35" s="139">
        <f>SUMIFS(Tbl_Baseline_23_24_Adj[FY 2024 Amount],Tbl_Baseline_23_24_Adj[GF-NGF],"GF",Tbl_Baseline_23_24_Adj[Baseline Adjustments Category],VLOOKUP(3,Tbl_BaselineAdjCat[],2,FALSE))</f>
        <v>488602</v>
      </c>
      <c r="V35" s="139">
        <f>SUMIFS(Tbl_Baseline_23_24_Adj[FY 2024 Amount],Tbl_Baseline_23_24_Adj[GF-NGF],"NGF",Tbl_Baseline_23_24_Adj[Baseline Adjustments Category],VLOOKUP(3,Tbl_BaselineAdjCat[],2,FALSE))</f>
        <v>126064</v>
      </c>
      <c r="W35" s="139">
        <f>SUMIFS(Tbl_Baseline_23_24_Adj[FY 2024 Amount],Tbl_Baseline_23_24_Adj[Baseline Adjustments Category],VLOOKUP(3,Tbl_BaselineAdjCat[],2,FALSE))</f>
        <v>614666</v>
      </c>
    </row>
    <row r="36" spans="2:27" x14ac:dyDescent="0.25">
      <c r="B36" s="87" t="str">
        <f>VLOOKUP(Tbl_PositionBaselineCost[[#This Row],[Agy Code]],TblAgencies[],3,FALSE)</f>
        <v>Commerce and Trade</v>
      </c>
      <c r="C36" s="99">
        <f>VLOOKUP(Tbl_PositionBaselineCost[[#This Row],[Agy Code]],TblAgencies[],2,FALSE)</f>
        <v>16</v>
      </c>
      <c r="D36" s="99">
        <f t="shared" si="2"/>
        <v>350</v>
      </c>
      <c r="E36" s="87" t="str">
        <f>VLOOKUP(Tbl_PositionBaselineCost[[#This Row],[Agy Code]],TblAgencies[],9,FALSE)</f>
        <v>350: Department of Small Business and Supplier Diversity</v>
      </c>
      <c r="F36" s="87" t="str">
        <f>VLOOKUP(Tbl_PositionBaselineCost[[#This Row],[Agy Code]],TblAgencies[],10,FALSE)</f>
        <v>Department of Small Business and Supplier Diversity</v>
      </c>
      <c r="G36" s="87">
        <f>VLOOKUP(Tbl_PositionBaselineCost[[#This Row],[Agy Code]],TblAgencies[],13,FALSE)</f>
        <v>76050</v>
      </c>
      <c r="H36" s="87" t="s">
        <v>2884</v>
      </c>
      <c r="I36" s="106" t="s">
        <v>2884</v>
      </c>
      <c r="J36" s="138">
        <v>366453</v>
      </c>
      <c r="K36" s="138">
        <v>94547</v>
      </c>
      <c r="L36" s="129">
        <f>Tbl_PositionBaselineCost[[#This Row],[2023 GF]]+Tbl_PositionBaselineCost[[#This Row],[2023 NGF]]</f>
        <v>461000</v>
      </c>
      <c r="M36" s="138">
        <v>488602</v>
      </c>
      <c r="N36" s="138">
        <v>126064</v>
      </c>
      <c r="O36" s="129">
        <f>Tbl_PositionBaselineCost[[#This Row],[2024 GF]]+Tbl_PositionBaselineCost[[#This Row],[2024 NGF]]</f>
        <v>614666</v>
      </c>
      <c r="Q36" s="203" t="s">
        <v>3030</v>
      </c>
      <c r="R36" s="203"/>
      <c r="S36" s="203"/>
      <c r="T36" s="203"/>
      <c r="U36" s="203"/>
      <c r="V36" s="203"/>
      <c r="W36" s="203"/>
      <c r="X36" s="204"/>
      <c r="Y36" s="204"/>
      <c r="Z36" s="204"/>
      <c r="AA36" s="204"/>
    </row>
    <row r="37" spans="2:27" x14ac:dyDescent="0.25">
      <c r="B37" s="87" t="str">
        <f>VLOOKUP(Tbl_PositionBaselineCost[[#This Row],[Agy Code]],TblAgencies[],3,FALSE)</f>
        <v>Commerce and Trade</v>
      </c>
      <c r="C37" s="99">
        <f>VLOOKUP(Tbl_PositionBaselineCost[[#This Row],[Agy Code]],TblAgencies[],2,FALSE)</f>
        <v>16</v>
      </c>
      <c r="D37" s="99">
        <f t="shared" si="2"/>
        <v>350</v>
      </c>
      <c r="E37" s="87" t="str">
        <f>VLOOKUP(Tbl_PositionBaselineCost[[#This Row],[Agy Code]],TblAgencies[],9,FALSE)</f>
        <v>350: Department of Small Business and Supplier Diversity</v>
      </c>
      <c r="F37" s="87" t="str">
        <f>VLOOKUP(Tbl_PositionBaselineCost[[#This Row],[Agy Code]],TblAgencies[],10,FALSE)</f>
        <v>Department of Small Business and Supplier Diversity</v>
      </c>
      <c r="G37" s="87">
        <f>VLOOKUP(Tbl_PositionBaselineCost[[#This Row],[Agy Code]],TblAgencies[],13,FALSE)</f>
        <v>76050</v>
      </c>
      <c r="H37" s="87" t="s">
        <v>2885</v>
      </c>
      <c r="I37" s="106" t="s">
        <v>2885</v>
      </c>
      <c r="J37" s="138"/>
      <c r="K37" s="138"/>
      <c r="L37" s="129">
        <f>Tbl_PositionBaselineCost[[#This Row],[2023 GF]]+Tbl_PositionBaselineCost[[#This Row],[2023 NGF]]</f>
        <v>0</v>
      </c>
      <c r="M37" s="138"/>
      <c r="N37" s="138"/>
      <c r="O37" s="129">
        <f>Tbl_PositionBaselineCost[[#This Row],[2024 GF]]+Tbl_PositionBaselineCost[[#This Row],[2024 NGF]]</f>
        <v>0</v>
      </c>
    </row>
    <row r="38" spans="2:27" x14ac:dyDescent="0.25">
      <c r="B38" s="87" t="str">
        <f>VLOOKUP(Tbl_PositionBaselineCost[[#This Row],[Agy Code]],TblAgencies[],3,FALSE)</f>
        <v>Commerce and Trade</v>
      </c>
      <c r="C38" s="99">
        <f>VLOOKUP(Tbl_PositionBaselineCost[[#This Row],[Agy Code]],TblAgencies[],2,FALSE)</f>
        <v>16</v>
      </c>
      <c r="D38" s="99">
        <f t="shared" si="2"/>
        <v>350</v>
      </c>
      <c r="E38" s="87" t="str">
        <f>VLOOKUP(Tbl_PositionBaselineCost[[#This Row],[Agy Code]],TblAgencies[],9,FALSE)</f>
        <v>350: Department of Small Business and Supplier Diversity</v>
      </c>
      <c r="F38" s="87" t="str">
        <f>VLOOKUP(Tbl_PositionBaselineCost[[#This Row],[Agy Code]],TblAgencies[],10,FALSE)</f>
        <v>Department of Small Business and Supplier Diversity</v>
      </c>
      <c r="G38" s="87">
        <f>VLOOKUP(Tbl_PositionBaselineCost[[#This Row],[Agy Code]],TblAgencies[],13,FALSE)</f>
        <v>76050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Commerce and Trade</v>
      </c>
      <c r="C39" s="108">
        <f>VLOOKUP(Tbl_PositionBaselineCost[[#This Row],[Agy Code]],TblAgencies[],2,FALSE)</f>
        <v>16</v>
      </c>
      <c r="D39" s="99">
        <f t="shared" ref="D39:D44" si="3">SelectAgyCode</f>
        <v>350</v>
      </c>
      <c r="E39" s="107" t="str">
        <f>VLOOKUP(Tbl_PositionBaselineCost[[#This Row],[Agy Code]],TblAgencies[],9,FALSE)</f>
        <v>350: Department of Small Business and Supplier Diversity</v>
      </c>
      <c r="F39" s="107" t="str">
        <f>VLOOKUP(Tbl_PositionBaselineCost[[#This Row],[Agy Code]],TblAgencies[],10,FALSE)</f>
        <v>Department of Small Business and Supplier Diversity</v>
      </c>
      <c r="G39" s="107">
        <f>VLOOKUP(Tbl_PositionBaselineCost[[#This Row],[Agy Code]],TblAgencies[],13,FALSE)</f>
        <v>76050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25">
      <c r="B40" s="107" t="str">
        <f>VLOOKUP(Tbl_PositionBaselineCost[[#This Row],[Agy Code]],TblAgencies[],3,FALSE)</f>
        <v>Commerce and Trade</v>
      </c>
      <c r="C40" s="108">
        <f>VLOOKUP(Tbl_PositionBaselineCost[[#This Row],[Agy Code]],TblAgencies[],2,FALSE)</f>
        <v>16</v>
      </c>
      <c r="D40" s="99">
        <f t="shared" si="3"/>
        <v>350</v>
      </c>
      <c r="E40" s="107" t="str">
        <f>VLOOKUP(Tbl_PositionBaselineCost[[#This Row],[Agy Code]],TblAgencies[],9,FALSE)</f>
        <v>350: Department of Small Business and Supplier Diversity</v>
      </c>
      <c r="F40" s="107" t="str">
        <f>VLOOKUP(Tbl_PositionBaselineCost[[#This Row],[Agy Code]],TblAgencies[],10,FALSE)</f>
        <v>Department of Small Business and Supplier Diversity</v>
      </c>
      <c r="G40" s="107">
        <f>VLOOKUP(Tbl_PositionBaselineCost[[#This Row],[Agy Code]],TblAgencies[],13,FALSE)</f>
        <v>76050</v>
      </c>
      <c r="I40" s="196" t="s">
        <v>2991</v>
      </c>
      <c r="J40" s="202">
        <f>J34+J35</f>
        <v>3609760</v>
      </c>
      <c r="K40" s="202">
        <f>K34+K35</f>
        <v>2453492</v>
      </c>
      <c r="L40" s="202">
        <f>Tbl_PositionBaselineCost[[#This Row],[2023 GF]]+Tbl_PositionBaselineCost[[#This Row],[2023 NGF]]</f>
        <v>6063252</v>
      </c>
      <c r="M40" s="202">
        <f>M34+M35</f>
        <v>3731909</v>
      </c>
      <c r="N40" s="202">
        <f>N34+N35</f>
        <v>2485009</v>
      </c>
      <c r="O40" s="202">
        <f>Tbl_PositionBaselineCost[[#This Row],[2024 GF]]+Tbl_PositionBaselineCost[[#This Row],[2024 NGF]]</f>
        <v>6216918</v>
      </c>
    </row>
    <row r="41" spans="2:27" x14ac:dyDescent="0.25">
      <c r="B41" s="107" t="str">
        <f>VLOOKUP(Tbl_PositionBaselineCost[[#This Row],[Agy Code]],TblAgencies[],3,FALSE)</f>
        <v>Commerce and Trade</v>
      </c>
      <c r="C41" s="108">
        <f>VLOOKUP(Tbl_PositionBaselineCost[[#This Row],[Agy Code]],TblAgencies[],2,FALSE)</f>
        <v>16</v>
      </c>
      <c r="D41" s="99">
        <f t="shared" si="3"/>
        <v>350</v>
      </c>
      <c r="E41" s="107" t="str">
        <f>VLOOKUP(Tbl_PositionBaselineCost[[#This Row],[Agy Code]],TblAgencies[],9,FALSE)</f>
        <v>350: Department of Small Business and Supplier Diversity</v>
      </c>
      <c r="F41" s="107" t="str">
        <f>VLOOKUP(Tbl_PositionBaselineCost[[#This Row],[Agy Code]],TblAgencies[],10,FALSE)</f>
        <v>Department of Small Business and Supplier Diversity</v>
      </c>
      <c r="G41" s="107">
        <f>VLOOKUP(Tbl_PositionBaselineCost[[#This Row],[Agy Code]],TblAgencies[],13,FALSE)</f>
        <v>76050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0</v>
      </c>
    </row>
    <row r="42" spans="2:27" x14ac:dyDescent="0.25">
      <c r="B42" s="107" t="str">
        <f>VLOOKUP(Tbl_PositionBaselineCost[[#This Row],[Agy Code]],TblAgencies[],3,FALSE)</f>
        <v>Commerce and Trade</v>
      </c>
      <c r="C42" s="108">
        <f>VLOOKUP(Tbl_PositionBaselineCost[[#This Row],[Agy Code]],TblAgencies[],2,FALSE)</f>
        <v>16</v>
      </c>
      <c r="D42" s="99">
        <f t="shared" si="3"/>
        <v>350</v>
      </c>
      <c r="E42" s="107" t="str">
        <f>VLOOKUP(Tbl_PositionBaselineCost[[#This Row],[Agy Code]],TblAgencies[],9,FALSE)</f>
        <v>350: Department of Small Business and Supplier Diversity</v>
      </c>
      <c r="F42" s="107" t="str">
        <f>VLOOKUP(Tbl_PositionBaselineCost[[#This Row],[Agy Code]],TblAgencies[],10,FALSE)</f>
        <v>Department of Small Business and Supplier Diversity</v>
      </c>
      <c r="G42" s="107">
        <f>VLOOKUP(Tbl_PositionBaselineCost[[#This Row],[Agy Code]],TblAgencies[],13,FALSE)</f>
        <v>76050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Commerce and Trade</v>
      </c>
      <c r="C43" s="108">
        <f>VLOOKUP(Tbl_PositionBaselineCost[[#This Row],[Agy Code]],TblAgencies[],2,FALSE)</f>
        <v>16</v>
      </c>
      <c r="D43" s="99">
        <f t="shared" si="3"/>
        <v>350</v>
      </c>
      <c r="E43" s="107" t="str">
        <f>VLOOKUP(Tbl_PositionBaselineCost[[#This Row],[Agy Code]],TblAgencies[],9,FALSE)</f>
        <v>350: Department of Small Business and Supplier Diversity</v>
      </c>
      <c r="F43" s="107" t="str">
        <f>VLOOKUP(Tbl_PositionBaselineCost[[#This Row],[Agy Code]],TblAgencies[],10,FALSE)</f>
        <v>Department of Small Business and Supplier Diversity</v>
      </c>
      <c r="G43" s="107">
        <f>VLOOKUP(Tbl_PositionBaselineCost[[#This Row],[Agy Code]],TblAgencies[],13,FALSE)</f>
        <v>76050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97360</v>
      </c>
      <c r="K43" s="133">
        <f>SUMIFS(Tbl_Baseline_23_24_Adj[FY 2023 Amount],Tbl_Baseline_23_24_Adj[Agy Code],Tbl_PositionBaselineCost[[#This Row],[Agy Code]],Tbl_Baseline_23_24_Adj[GF-NGF],"NGF",Tbl_Baseline_23_24_Adj[Baseline Adjustments Category],VLOOKUP(10,Tbl_BaselineAdjCat[],2,FALSE))</f>
        <v>69165</v>
      </c>
      <c r="L43" s="133">
        <f>Tbl_PositionBaselineCost[[#This Row],[2023 GF]]+Tbl_PositionBaselineCost[[#This Row],[2023 NGF]]</f>
        <v>166525</v>
      </c>
      <c r="M43" s="133">
        <f>SUMIFS(Tbl_Baseline_23_24_Adj[FY 2024 Amount],Tbl_Baseline_23_24_Adj[Agy Code],Tbl_PositionBaselineCost[[#This Row],[Agy Code]],Tbl_Baseline_23_24_Adj[GF-NGF],"GF",Tbl_Baseline_23_24_Adj[Baseline Adjustments Category],VLOOKUP(10,Tbl_BaselineAdjCat[],2,FALSE))</f>
        <v>217730</v>
      </c>
      <c r="N43" s="133">
        <f>SUMIFS(Tbl_Baseline_23_24_Adj[FY 2024 Amount],Tbl_Baseline_23_24_Adj[Agy Code],Tbl_PositionBaselineCost[[#This Row],[Agy Code]],Tbl_Baseline_23_24_Adj[GF-NGF],"NGF",Tbl_Baseline_23_24_Adj[Baseline Adjustments Category],VLOOKUP(10,Tbl_BaselineAdjCat[],2,FALSE))</f>
        <v>154676</v>
      </c>
      <c r="O43" s="133">
        <f>Tbl_PositionBaselineCost[[#This Row],[2024 GF]]+Tbl_PositionBaselineCost[[#This Row],[2024 NGF]]</f>
        <v>372406</v>
      </c>
    </row>
    <row r="44" spans="2:27" x14ac:dyDescent="0.25">
      <c r="B44" s="107" t="str">
        <f>VLOOKUP(Tbl_PositionBaselineCost[[#This Row],[Agy Code]],TblAgencies[],3,FALSE)</f>
        <v>Commerce and Trade</v>
      </c>
      <c r="C44" s="108">
        <f>VLOOKUP(Tbl_PositionBaselineCost[[#This Row],[Agy Code]],TblAgencies[],2,FALSE)</f>
        <v>16</v>
      </c>
      <c r="D44" s="99">
        <f t="shared" si="3"/>
        <v>350</v>
      </c>
      <c r="E44" s="107" t="str">
        <f>VLOOKUP(Tbl_PositionBaselineCost[[#This Row],[Agy Code]],TblAgencies[],9,FALSE)</f>
        <v>350: Department of Small Business and Supplier Diversity</v>
      </c>
      <c r="F44" s="107" t="str">
        <f>VLOOKUP(Tbl_PositionBaselineCost[[#This Row],[Agy Code]],TblAgencies[],10,FALSE)</f>
        <v>Department of Small Business and Supplier Diversity</v>
      </c>
      <c r="G44" s="107">
        <f>VLOOKUP(Tbl_PositionBaselineCost[[#This Row],[Agy Code]],TblAgencies[],13,FALSE)</f>
        <v>76050</v>
      </c>
      <c r="H44" s="87" t="s">
        <v>2897</v>
      </c>
      <c r="I44" s="163" t="s">
        <v>2897</v>
      </c>
      <c r="J44" s="173">
        <f>SUM(J40:J43)</f>
        <v>3707120</v>
      </c>
      <c r="K44" s="173">
        <f>SUM(K40:K43)</f>
        <v>2522657</v>
      </c>
      <c r="L44" s="173">
        <f>Tbl_PositionBaselineCost[[#This Row],[2023 GF]]+Tbl_PositionBaselineCost[[#This Row],[2023 NGF]]</f>
        <v>6229777</v>
      </c>
      <c r="M44" s="173">
        <f>SUM(M40:M43)</f>
        <v>3949639</v>
      </c>
      <c r="N44" s="173">
        <f>SUM(N40:N43)</f>
        <v>2639685</v>
      </c>
      <c r="O44" s="173">
        <f>Tbl_PositionBaselineCost[[#This Row],[2024 GF]]+Tbl_PositionBaselineCost[[#This Row],[2024 NGF]]</f>
        <v>6589324</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Commerce and Trade</v>
      </c>
      <c r="C48" s="99">
        <f>VLOOKUP(Tbl_PositionPolicyCostChange[[#This Row],[Agy Code]],TblAgencies[],2,FALSE)</f>
        <v>16</v>
      </c>
      <c r="D48" s="99">
        <f t="shared" ref="D48:D54" si="4">SelectAgyCode</f>
        <v>350</v>
      </c>
      <c r="E48" s="87" t="str">
        <f>VLOOKUP(Tbl_PositionPolicyCostChange[[#This Row],[Agy Code]],TblAgencies[],9,FALSE)</f>
        <v>350: Department of Small Business and Supplier Diversity</v>
      </c>
      <c r="F48" s="87" t="str">
        <f>VLOOKUP(Tbl_PositionPolicyCostChange[[#This Row],[Agy Code]],TblAgencies[],10,FALSE)</f>
        <v>Department of Small Business and Supplier Diversity</v>
      </c>
      <c r="G48" s="87">
        <f>VLOOKUP(Tbl_PositionPolicyCostChange[[#This Row],[Agy Code]],TblAgencies[],13,FALSE)</f>
        <v>76050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Commerce and Trade</v>
      </c>
      <c r="C49" s="99">
        <f>VLOOKUP(Tbl_PositionPolicyCostChange[[#This Row],[Agy Code]],TblAgencies[],2,FALSE)</f>
        <v>16</v>
      </c>
      <c r="D49" s="99">
        <f t="shared" si="4"/>
        <v>350</v>
      </c>
      <c r="E49" s="87" t="str">
        <f>VLOOKUP(Tbl_PositionPolicyCostChange[[#This Row],[Agy Code]],TblAgencies[],9,FALSE)</f>
        <v>350: Department of Small Business and Supplier Diversity</v>
      </c>
      <c r="F49" s="87" t="str">
        <f>VLOOKUP(Tbl_PositionPolicyCostChange[[#This Row],[Agy Code]],TblAgencies[],10,FALSE)</f>
        <v>Department of Small Business and Supplier Diversity</v>
      </c>
      <c r="G49" s="87">
        <f>VLOOKUP(Tbl_PositionPolicyCostChange[[#This Row],[Agy Code]],TblAgencies[],13,FALSE)</f>
        <v>76050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Commerce and Trade</v>
      </c>
      <c r="C50" s="108">
        <f>VLOOKUP(Tbl_PositionPolicyCostChange[[#This Row],[Agy Code]],TblAgencies[],2,FALSE)</f>
        <v>16</v>
      </c>
      <c r="D50" s="108">
        <f t="shared" si="4"/>
        <v>350</v>
      </c>
      <c r="E50" s="107" t="str">
        <f>VLOOKUP(Tbl_PositionPolicyCostChange[[#This Row],[Agy Code]],TblAgencies[],9,FALSE)</f>
        <v>350: Department of Small Business and Supplier Diversity</v>
      </c>
      <c r="F50" s="107" t="str">
        <f>VLOOKUP(Tbl_PositionPolicyCostChange[[#This Row],[Agy Code]],TblAgencies[],10,FALSE)</f>
        <v>Department of Small Business and Supplier Diversity</v>
      </c>
      <c r="G50" s="107">
        <f>VLOOKUP(Tbl_PositionPolicyCostChange[[#This Row],[Agy Code]],TblAgencies[],13,FALSE)</f>
        <v>76050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Commerce and Trade</v>
      </c>
      <c r="C51" s="108">
        <f>VLOOKUP(Tbl_PositionPolicyCostChange[[#This Row],[Agy Code]],TblAgencies[],2,FALSE)</f>
        <v>16</v>
      </c>
      <c r="D51" s="108">
        <f>SelectAgyCode</f>
        <v>350</v>
      </c>
      <c r="E51" s="107" t="str">
        <f>VLOOKUP(Tbl_PositionPolicyCostChange[[#This Row],[Agy Code]],TblAgencies[],9,FALSE)</f>
        <v>350: Department of Small Business and Supplier Diversity</v>
      </c>
      <c r="F51" s="107" t="str">
        <f>VLOOKUP(Tbl_PositionPolicyCostChange[[#This Row],[Agy Code]],TblAgencies[],10,FALSE)</f>
        <v>Department of Small Business and Supplier Diversity</v>
      </c>
      <c r="G51" s="107">
        <f>VLOOKUP(Tbl_PositionPolicyCostChange[[#This Row],[Agy Code]],TblAgencies[],13,FALSE)</f>
        <v>76050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Commerce and Trade</v>
      </c>
      <c r="C52" s="108">
        <f>VLOOKUP(Tbl_PositionPolicyCostChange[[#This Row],[Agy Code]],TblAgencies[],2,FALSE)</f>
        <v>16</v>
      </c>
      <c r="D52" s="108">
        <f t="shared" si="4"/>
        <v>350</v>
      </c>
      <c r="E52" s="107" t="str">
        <f>VLOOKUP(Tbl_PositionPolicyCostChange[[#This Row],[Agy Code]],TblAgencies[],9,FALSE)</f>
        <v>350: Department of Small Business and Supplier Diversity</v>
      </c>
      <c r="F52" s="107" t="str">
        <f>VLOOKUP(Tbl_PositionPolicyCostChange[[#This Row],[Agy Code]],TblAgencies[],10,FALSE)</f>
        <v>Department of Small Business and Supplier Diversity</v>
      </c>
      <c r="G52" s="107">
        <f>VLOOKUP(Tbl_PositionPolicyCostChange[[#This Row],[Agy Code]],TblAgencies[],13,FALSE)</f>
        <v>76050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Commerce and Trade</v>
      </c>
      <c r="C53" s="108">
        <f>VLOOKUP(Tbl_PositionPolicyCostChange[[#This Row],[Agy Code]],TblAgencies[],2,FALSE)</f>
        <v>16</v>
      </c>
      <c r="D53" s="108">
        <f t="shared" si="4"/>
        <v>350</v>
      </c>
      <c r="E53" s="107" t="str">
        <f>VLOOKUP(Tbl_PositionPolicyCostChange[[#This Row],[Agy Code]],TblAgencies[],9,FALSE)</f>
        <v>350: Department of Small Business and Supplier Diversity</v>
      </c>
      <c r="F53" s="107" t="str">
        <f>VLOOKUP(Tbl_PositionPolicyCostChange[[#This Row],[Agy Code]],TblAgencies[],10,FALSE)</f>
        <v>Department of Small Business and Supplier Diversity</v>
      </c>
      <c r="G53" s="107">
        <f>VLOOKUP(Tbl_PositionPolicyCostChange[[#This Row],[Agy Code]],TblAgencies[],13,FALSE)</f>
        <v>76050</v>
      </c>
      <c r="H53" s="87" t="s">
        <v>2898</v>
      </c>
      <c r="I53" s="167" t="s">
        <v>2898</v>
      </c>
      <c r="J53" s="175">
        <f>J44</f>
        <v>3707120</v>
      </c>
      <c r="K53" s="175">
        <f>K44</f>
        <v>2522657</v>
      </c>
      <c r="L53" s="175">
        <f>Tbl_PositionPolicyCostChange[[#This Row],[2023 GF]]+Tbl_PositionPolicyCostChange[[#This Row],[2023 NGF]]</f>
        <v>6229777</v>
      </c>
      <c r="M53" s="175">
        <f>M44</f>
        <v>3949639</v>
      </c>
      <c r="N53" s="175">
        <f>N44</f>
        <v>2639685</v>
      </c>
      <c r="O53" s="175">
        <f>Tbl_PositionPolicyCostChange[[#This Row],[2024 GF]]+Tbl_PositionPolicyCostChange[[#This Row],[2024 NGF]]</f>
        <v>6589324</v>
      </c>
    </row>
    <row r="54" spans="2:15" x14ac:dyDescent="0.25">
      <c r="B54" s="107" t="str">
        <f>VLOOKUP(Tbl_PositionPolicyCostChange[[#This Row],[Agy Code]],TblAgencies[],3,FALSE)</f>
        <v>Commerce and Trade</v>
      </c>
      <c r="C54" s="108">
        <f>VLOOKUP(Tbl_PositionPolicyCostChange[[#This Row],[Agy Code]],TblAgencies[],2,FALSE)</f>
        <v>16</v>
      </c>
      <c r="D54" s="108">
        <f t="shared" si="4"/>
        <v>350</v>
      </c>
      <c r="E54" s="107" t="str">
        <f>VLOOKUP(Tbl_PositionPolicyCostChange[[#This Row],[Agy Code]],TblAgencies[],9,FALSE)</f>
        <v>350: Department of Small Business and Supplier Diversity</v>
      </c>
      <c r="F54" s="107" t="str">
        <f>VLOOKUP(Tbl_PositionPolicyCostChange[[#This Row],[Agy Code]],TblAgencies[],10,FALSE)</f>
        <v>Department of Small Business and Supplier Diversity</v>
      </c>
      <c r="G54" s="107">
        <f>VLOOKUP(Tbl_PositionPolicyCostChange[[#This Row],[Agy Code]],TblAgencies[],13,FALSE)</f>
        <v>76050</v>
      </c>
      <c r="H54" s="87" t="s">
        <v>2900</v>
      </c>
      <c r="I54" s="176" t="s">
        <v>2900</v>
      </c>
      <c r="J54" s="164">
        <f>J52+J53</f>
        <v>3707120</v>
      </c>
      <c r="K54" s="164">
        <f>K52+K53</f>
        <v>2522657</v>
      </c>
      <c r="L54" s="164">
        <f>Tbl_PositionPolicyCostChange[[#This Row],[2023 GF]]+Tbl_PositionPolicyCostChange[[#This Row],[2023 NGF]]</f>
        <v>6229777</v>
      </c>
      <c r="M54" s="164">
        <f>M52+M53</f>
        <v>3949639</v>
      </c>
      <c r="N54" s="164">
        <f>N52+N53</f>
        <v>2639685</v>
      </c>
      <c r="O54" s="164">
        <f>Tbl_PositionPolicyCostChange[[#This Row],[2024 GF]]+Tbl_PositionPolicyCostChange[[#This Row],[2024 NGF]]</f>
        <v>6589324</v>
      </c>
    </row>
    <row r="55" spans="2:15" x14ac:dyDescent="0.25">
      <c r="M55" s="117"/>
      <c r="N55" s="117"/>
      <c r="O55" s="117"/>
    </row>
  </sheetData>
  <sheetProtection sheet="1" objects="1" scenarios="1"/>
  <conditionalFormatting sqref="J7">
    <cfRule type="expression" dxfId="235" priority="14">
      <formula>$J$7&lt;&gt;$R$7</formula>
    </cfRule>
  </conditionalFormatting>
  <conditionalFormatting sqref="K7">
    <cfRule type="expression" dxfId="234" priority="13">
      <formula>$K$7&lt;&gt;$S$7</formula>
    </cfRule>
  </conditionalFormatting>
  <conditionalFormatting sqref="L7">
    <cfRule type="expression" dxfId="233" priority="12">
      <formula>$L$7&lt;&gt;$T$7</formula>
    </cfRule>
  </conditionalFormatting>
  <conditionalFormatting sqref="M7">
    <cfRule type="expression" dxfId="232" priority="11">
      <formula>$M$7&lt;&gt;$U$7</formula>
    </cfRule>
  </conditionalFormatting>
  <conditionalFormatting sqref="N7">
    <cfRule type="expression" dxfId="231" priority="10">
      <formula>$N$7&lt;&gt;$V$7</formula>
    </cfRule>
  </conditionalFormatting>
  <conditionalFormatting sqref="O7">
    <cfRule type="expression" dxfId="230" priority="9">
      <formula>$O$7&lt;&gt;$W$7</formula>
    </cfRule>
  </conditionalFormatting>
  <conditionalFormatting sqref="Q7">
    <cfRule type="expression" dxfId="229" priority="8">
      <formula>OR($J$7&lt;&gt;$R$7,$K$7&lt;&gt;$S$7,$L$7&lt;&gt;$T$7,$M$7&lt;&gt;$U$7,$N$7&lt;&gt;$V$7,$O$7&lt;&gt;$W$7)</formula>
    </cfRule>
  </conditionalFormatting>
  <conditionalFormatting sqref="J35">
    <cfRule type="expression" dxfId="228" priority="7">
      <formula>$J$35&lt;&gt;$R$35</formula>
    </cfRule>
  </conditionalFormatting>
  <conditionalFormatting sqref="K35">
    <cfRule type="expression" dxfId="227" priority="6">
      <formula>$K$35&lt;&gt;$S$35</formula>
    </cfRule>
  </conditionalFormatting>
  <conditionalFormatting sqref="L35">
    <cfRule type="expression" dxfId="226" priority="5">
      <formula>$L$35&lt;&gt;$T$35</formula>
    </cfRule>
  </conditionalFormatting>
  <conditionalFormatting sqref="M35">
    <cfRule type="expression" dxfId="225" priority="4">
      <formula>$M$35&lt;&gt;$U$35</formula>
    </cfRule>
  </conditionalFormatting>
  <conditionalFormatting sqref="N35">
    <cfRule type="expression" dxfId="224" priority="3">
      <formula>$N$35&lt;&gt;$V$35</formula>
    </cfRule>
  </conditionalFormatting>
  <conditionalFormatting sqref="O35">
    <cfRule type="expression" dxfId="223" priority="2">
      <formula>$O$35&lt;&gt;$W$35</formula>
    </cfRule>
  </conditionalFormatting>
  <conditionalFormatting sqref="Q35">
    <cfRule type="expression" dxfId="222"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110" activePane="bottomLeft" state="frozen"/>
      <selection activeCell="I2" sqref="I2"/>
      <selection pane="bottomLeft" activeCell="AD105" sqref="AD105"/>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350: Department of Small Business and Supplier Diversity</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233</v>
      </c>
      <c r="C7" s="14">
        <v>6</v>
      </c>
      <c r="D7" s="14">
        <v>350</v>
      </c>
      <c r="E7" s="14" t="s">
        <v>244</v>
      </c>
      <c r="F7" s="14" t="s">
        <v>245</v>
      </c>
      <c r="G7" s="14">
        <v>76050</v>
      </c>
      <c r="H7" s="14">
        <v>534</v>
      </c>
      <c r="I7" s="14" t="s">
        <v>1681</v>
      </c>
      <c r="J7" s="14" t="s">
        <v>1552</v>
      </c>
      <c r="K7" s="14" t="s">
        <v>927</v>
      </c>
      <c r="L7" s="14">
        <v>4758567.8</v>
      </c>
      <c r="M7" s="14">
        <v>5892398</v>
      </c>
      <c r="N7" s="14">
        <v>5892398</v>
      </c>
      <c r="O7" s="82" t="s">
        <v>3050</v>
      </c>
      <c r="P7" s="82" t="s">
        <v>2807</v>
      </c>
      <c r="Q7" s="14"/>
      <c r="R7" s="14"/>
      <c r="S7" s="14" t="s">
        <v>2970</v>
      </c>
      <c r="T7" s="14"/>
      <c r="U7" s="14" t="s">
        <v>2909</v>
      </c>
      <c r="V7" s="14" t="s">
        <v>2911</v>
      </c>
      <c r="W7" s="77" t="s">
        <v>3057</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233</v>
      </c>
      <c r="C8" s="14">
        <v>6</v>
      </c>
      <c r="D8" s="14">
        <v>350</v>
      </c>
      <c r="E8" s="14" t="s">
        <v>244</v>
      </c>
      <c r="F8" s="14" t="s">
        <v>245</v>
      </c>
      <c r="G8" s="14">
        <v>76050</v>
      </c>
      <c r="H8" s="14">
        <v>534</v>
      </c>
      <c r="I8" s="14" t="s">
        <v>1681</v>
      </c>
      <c r="J8" s="14" t="s">
        <v>1552</v>
      </c>
      <c r="K8" s="14" t="s">
        <v>927</v>
      </c>
      <c r="L8" s="14">
        <v>4758567.8</v>
      </c>
      <c r="M8" s="14">
        <v>5892398</v>
      </c>
      <c r="N8" s="14">
        <v>5892398</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233</v>
      </c>
      <c r="C9" s="14">
        <v>6</v>
      </c>
      <c r="D9" s="14">
        <v>350</v>
      </c>
      <c r="E9" s="14" t="s">
        <v>244</v>
      </c>
      <c r="F9" s="14" t="s">
        <v>245</v>
      </c>
      <c r="G9" s="14">
        <v>76050</v>
      </c>
      <c r="H9" s="14">
        <v>534</v>
      </c>
      <c r="I9" s="14" t="s">
        <v>1681</v>
      </c>
      <c r="J9" s="14" t="s">
        <v>1552</v>
      </c>
      <c r="K9" s="14" t="s">
        <v>927</v>
      </c>
      <c r="L9" s="14">
        <v>4758567.8</v>
      </c>
      <c r="M9" s="14">
        <v>5892398</v>
      </c>
      <c r="N9" s="14">
        <v>5892398</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233</v>
      </c>
      <c r="C10" s="14">
        <v>6</v>
      </c>
      <c r="D10" s="14">
        <v>350</v>
      </c>
      <c r="E10" s="14" t="s">
        <v>244</v>
      </c>
      <c r="F10" s="14" t="s">
        <v>245</v>
      </c>
      <c r="G10" s="14">
        <v>76050</v>
      </c>
      <c r="H10" s="14">
        <v>534</v>
      </c>
      <c r="I10" s="14" t="s">
        <v>1681</v>
      </c>
      <c r="J10" s="14" t="s">
        <v>1552</v>
      </c>
      <c r="K10" s="14" t="s">
        <v>927</v>
      </c>
      <c r="L10" s="14">
        <v>4758567.8</v>
      </c>
      <c r="M10" s="14">
        <v>5892398</v>
      </c>
      <c r="N10" s="14">
        <v>5892398</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4758567.8</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4758567.8</v>
      </c>
    </row>
    <row r="11" spans="1:27" x14ac:dyDescent="0.25">
      <c r="B11" s="14" t="s">
        <v>233</v>
      </c>
      <c r="C11" s="14">
        <v>6</v>
      </c>
      <c r="D11" s="14">
        <v>350</v>
      </c>
      <c r="E11" s="14" t="s">
        <v>244</v>
      </c>
      <c r="F11" s="14" t="s">
        <v>245</v>
      </c>
      <c r="G11" s="14">
        <v>76050</v>
      </c>
      <c r="H11" s="14">
        <v>534</v>
      </c>
      <c r="I11" s="14" t="s">
        <v>1681</v>
      </c>
      <c r="J11" s="14" t="s">
        <v>1552</v>
      </c>
      <c r="K11" s="14" t="s">
        <v>927</v>
      </c>
      <c r="L11" s="14">
        <v>4758567.8</v>
      </c>
      <c r="M11" s="14">
        <v>5892398</v>
      </c>
      <c r="N11" s="14">
        <v>5892398</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-52376</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-174525</v>
      </c>
    </row>
    <row r="12" spans="1:27" x14ac:dyDescent="0.25">
      <c r="B12" s="14" t="s">
        <v>233</v>
      </c>
      <c r="C12" s="14">
        <v>6</v>
      </c>
      <c r="D12" s="14">
        <v>350</v>
      </c>
      <c r="E12" s="14" t="s">
        <v>244</v>
      </c>
      <c r="F12" s="14" t="s">
        <v>245</v>
      </c>
      <c r="G12" s="14">
        <v>76050</v>
      </c>
      <c r="H12" s="14">
        <v>534</v>
      </c>
      <c r="I12" s="14" t="s">
        <v>1681</v>
      </c>
      <c r="J12" s="14" t="s">
        <v>1552</v>
      </c>
      <c r="K12" s="14" t="s">
        <v>927</v>
      </c>
      <c r="L12" s="14">
        <v>4758567.8</v>
      </c>
      <c r="M12" s="14">
        <v>5892398</v>
      </c>
      <c r="N12" s="14">
        <v>5892398</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819753</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819753</v>
      </c>
    </row>
    <row r="13" spans="1:27" x14ac:dyDescent="0.25">
      <c r="B13" s="14" t="s">
        <v>233</v>
      </c>
      <c r="C13" s="14">
        <v>6</v>
      </c>
      <c r="D13" s="14">
        <v>350</v>
      </c>
      <c r="E13" s="14" t="s">
        <v>244</v>
      </c>
      <c r="F13" s="14" t="s">
        <v>245</v>
      </c>
      <c r="G13" s="14">
        <v>76050</v>
      </c>
      <c r="H13" s="14">
        <v>534</v>
      </c>
      <c r="I13" s="14" t="s">
        <v>1681</v>
      </c>
      <c r="J13" s="14" t="s">
        <v>1552</v>
      </c>
      <c r="K13" s="14" t="s">
        <v>927</v>
      </c>
      <c r="L13" s="14">
        <v>4758567.8</v>
      </c>
      <c r="M13" s="14">
        <v>5892398</v>
      </c>
      <c r="N13" s="14">
        <v>5892398</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366453</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488602</v>
      </c>
    </row>
    <row r="14" spans="1:27" x14ac:dyDescent="0.25">
      <c r="B14" s="14" t="s">
        <v>233</v>
      </c>
      <c r="C14" s="14">
        <v>6</v>
      </c>
      <c r="D14" s="14">
        <v>350</v>
      </c>
      <c r="E14" s="14" t="s">
        <v>244</v>
      </c>
      <c r="F14" s="14" t="s">
        <v>245</v>
      </c>
      <c r="G14" s="14">
        <v>76050</v>
      </c>
      <c r="H14" s="14">
        <v>534</v>
      </c>
      <c r="I14" s="14" t="s">
        <v>1681</v>
      </c>
      <c r="J14" s="14" t="s">
        <v>1552</v>
      </c>
      <c r="K14" s="14" t="s">
        <v>927</v>
      </c>
      <c r="L14" s="14">
        <v>4758567.8</v>
      </c>
      <c r="M14" s="14">
        <v>5892398</v>
      </c>
      <c r="N14" s="14">
        <v>5892398</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233</v>
      </c>
      <c r="C15" s="14">
        <v>6</v>
      </c>
      <c r="D15" s="14">
        <v>350</v>
      </c>
      <c r="E15" s="14" t="s">
        <v>244</v>
      </c>
      <c r="F15" s="14" t="s">
        <v>245</v>
      </c>
      <c r="G15" s="14">
        <v>76050</v>
      </c>
      <c r="H15" s="14">
        <v>534</v>
      </c>
      <c r="I15" s="14" t="s">
        <v>1681</v>
      </c>
      <c r="J15" s="14" t="s">
        <v>1552</v>
      </c>
      <c r="K15" s="14" t="s">
        <v>927</v>
      </c>
      <c r="L15" s="14">
        <v>4758567.8</v>
      </c>
      <c r="M15" s="14">
        <v>5892398</v>
      </c>
      <c r="N15" s="14">
        <v>5892398</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233</v>
      </c>
      <c r="C16" s="14">
        <v>6</v>
      </c>
      <c r="D16" s="14">
        <v>350</v>
      </c>
      <c r="E16" s="14" t="s">
        <v>244</v>
      </c>
      <c r="F16" s="14" t="s">
        <v>245</v>
      </c>
      <c r="G16" s="14">
        <v>76050</v>
      </c>
      <c r="H16" s="14">
        <v>534</v>
      </c>
      <c r="I16" s="14" t="s">
        <v>1681</v>
      </c>
      <c r="J16" s="14" t="s">
        <v>1552</v>
      </c>
      <c r="K16" s="14" t="s">
        <v>927</v>
      </c>
      <c r="L16" s="14">
        <v>4758567.8</v>
      </c>
      <c r="M16" s="14">
        <v>5892398</v>
      </c>
      <c r="N16" s="14">
        <v>5892398</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31219</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233</v>
      </c>
      <c r="C17" s="14">
        <v>6</v>
      </c>
      <c r="D17" s="14">
        <v>350</v>
      </c>
      <c r="E17" s="14" t="s">
        <v>244</v>
      </c>
      <c r="F17" s="14" t="s">
        <v>245</v>
      </c>
      <c r="G17" s="14">
        <v>76050</v>
      </c>
      <c r="H17" s="14">
        <v>534</v>
      </c>
      <c r="I17" s="14" t="s">
        <v>1681</v>
      </c>
      <c r="J17" s="14" t="s">
        <v>1552</v>
      </c>
      <c r="K17" s="14" t="s">
        <v>927</v>
      </c>
      <c r="L17" s="14">
        <v>4758567.8</v>
      </c>
      <c r="M17" s="14">
        <v>5892398</v>
      </c>
      <c r="N17" s="14">
        <v>5892398</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73256</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85351</v>
      </c>
    </row>
    <row r="18" spans="2:29" x14ac:dyDescent="0.25">
      <c r="B18" s="14" t="s">
        <v>233</v>
      </c>
      <c r="C18" s="14">
        <v>6</v>
      </c>
      <c r="D18" s="14">
        <v>350</v>
      </c>
      <c r="E18" s="14" t="s">
        <v>244</v>
      </c>
      <c r="F18" s="14" t="s">
        <v>245</v>
      </c>
      <c r="G18" s="14">
        <v>76050</v>
      </c>
      <c r="H18" s="14">
        <v>534</v>
      </c>
      <c r="I18" s="14" t="s">
        <v>1681</v>
      </c>
      <c r="J18" s="14" t="s">
        <v>1552</v>
      </c>
      <c r="K18" s="14" t="s">
        <v>927</v>
      </c>
      <c r="L18" s="14">
        <v>4758567.8</v>
      </c>
      <c r="M18" s="14">
        <v>5892398</v>
      </c>
      <c r="N18" s="14">
        <v>5892398</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233</v>
      </c>
      <c r="C19" s="14">
        <v>6</v>
      </c>
      <c r="D19" s="14">
        <v>350</v>
      </c>
      <c r="E19" s="14" t="s">
        <v>244</v>
      </c>
      <c r="F19" s="14" t="s">
        <v>245</v>
      </c>
      <c r="G19" s="14">
        <v>76050</v>
      </c>
      <c r="H19" s="14">
        <v>534</v>
      </c>
      <c r="I19" s="14" t="s">
        <v>1681</v>
      </c>
      <c r="J19" s="14" t="s">
        <v>1552</v>
      </c>
      <c r="K19" s="14" t="s">
        <v>927</v>
      </c>
      <c r="L19" s="14">
        <v>4758567.8</v>
      </c>
      <c r="M19" s="14">
        <v>5892398</v>
      </c>
      <c r="N19" s="14">
        <v>5892398</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233</v>
      </c>
      <c r="C20" s="14">
        <v>6</v>
      </c>
      <c r="D20" s="14">
        <v>350</v>
      </c>
      <c r="E20" s="14" t="s">
        <v>244</v>
      </c>
      <c r="F20" s="14" t="s">
        <v>245</v>
      </c>
      <c r="G20" s="14">
        <v>76050</v>
      </c>
      <c r="H20" s="14">
        <v>534</v>
      </c>
      <c r="I20" s="14" t="s">
        <v>1681</v>
      </c>
      <c r="J20" s="14" t="s">
        <v>1552</v>
      </c>
      <c r="K20" s="14" t="s">
        <v>927</v>
      </c>
      <c r="L20" s="14">
        <v>4758567.8</v>
      </c>
      <c r="M20" s="14">
        <v>5892398</v>
      </c>
      <c r="N20" s="14">
        <v>5892398</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97360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217730</v>
      </c>
    </row>
    <row r="21" spans="2:29" x14ac:dyDescent="0.25">
      <c r="B21" s="14" t="s">
        <v>233</v>
      </c>
      <c r="C21" s="14">
        <v>6</v>
      </c>
      <c r="D21" s="14">
        <v>350</v>
      </c>
      <c r="E21" s="14" t="s">
        <v>244</v>
      </c>
      <c r="F21" s="14" t="s">
        <v>245</v>
      </c>
      <c r="G21" s="14">
        <v>76050</v>
      </c>
      <c r="H21" s="14">
        <v>534</v>
      </c>
      <c r="I21" s="14" t="s">
        <v>1681</v>
      </c>
      <c r="J21" s="14" t="s">
        <v>1552</v>
      </c>
      <c r="K21" s="14" t="s">
        <v>927</v>
      </c>
      <c r="L21" s="14">
        <v>4758567.8</v>
      </c>
      <c r="M21" s="14">
        <v>5892398</v>
      </c>
      <c r="N21" s="14">
        <v>5892398</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233</v>
      </c>
      <c r="C22" s="14">
        <v>6</v>
      </c>
      <c r="D22" s="14">
        <v>350</v>
      </c>
      <c r="E22" s="14" t="s">
        <v>244</v>
      </c>
      <c r="F22" s="14" t="s">
        <v>245</v>
      </c>
      <c r="G22" s="14">
        <v>76050</v>
      </c>
      <c r="H22" s="14">
        <v>534</v>
      </c>
      <c r="I22" s="14" t="s">
        <v>1681</v>
      </c>
      <c r="J22" s="14" t="s">
        <v>1552</v>
      </c>
      <c r="K22" s="14" t="s">
        <v>927</v>
      </c>
      <c r="L22" s="14">
        <v>4758567.8</v>
      </c>
      <c r="M22" s="14">
        <v>5892398</v>
      </c>
      <c r="N22" s="14">
        <v>5892398</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233</v>
      </c>
      <c r="C23" s="14">
        <v>6</v>
      </c>
      <c r="D23" s="14">
        <v>350</v>
      </c>
      <c r="E23" s="14" t="s">
        <v>244</v>
      </c>
      <c r="F23" s="14" t="s">
        <v>245</v>
      </c>
      <c r="G23" s="14">
        <v>76050</v>
      </c>
      <c r="H23" s="14">
        <v>534</v>
      </c>
      <c r="I23" s="14" t="s">
        <v>1681</v>
      </c>
      <c r="J23" s="14" t="s">
        <v>1552</v>
      </c>
      <c r="K23" s="14" t="s">
        <v>927</v>
      </c>
      <c r="L23" s="14">
        <v>4758567.8</v>
      </c>
      <c r="M23" s="14">
        <v>5892398</v>
      </c>
      <c r="N23" s="14">
        <v>5892398</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6094232.7999999998</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6195478.7999999998</v>
      </c>
      <c r="AC23" s="20"/>
    </row>
    <row r="24" spans="2:29" x14ac:dyDescent="0.25">
      <c r="B24" s="14" t="s">
        <v>233</v>
      </c>
      <c r="C24" s="14">
        <v>6</v>
      </c>
      <c r="D24" s="14">
        <v>350</v>
      </c>
      <c r="E24" s="14" t="s">
        <v>244</v>
      </c>
      <c r="F24" s="14" t="s">
        <v>245</v>
      </c>
      <c r="G24" s="14">
        <v>76050</v>
      </c>
      <c r="H24" s="14">
        <v>534</v>
      </c>
      <c r="I24" s="14" t="s">
        <v>1681</v>
      </c>
      <c r="J24" s="14" t="s">
        <v>1552</v>
      </c>
      <c r="K24" s="14" t="s">
        <v>927</v>
      </c>
      <c r="L24" s="14">
        <v>4758567.8</v>
      </c>
      <c r="M24" s="14">
        <v>5892398</v>
      </c>
      <c r="N24" s="14">
        <v>5892398</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233</v>
      </c>
      <c r="C25" s="14">
        <v>6</v>
      </c>
      <c r="D25" s="14">
        <v>350</v>
      </c>
      <c r="E25" s="14" t="s">
        <v>244</v>
      </c>
      <c r="F25" s="14" t="s">
        <v>245</v>
      </c>
      <c r="G25" s="14">
        <v>76050</v>
      </c>
      <c r="H25" s="14">
        <v>534</v>
      </c>
      <c r="I25" s="14" t="s">
        <v>1681</v>
      </c>
      <c r="J25" s="14" t="s">
        <v>1552</v>
      </c>
      <c r="K25" s="14" t="s">
        <v>927</v>
      </c>
      <c r="L25" s="14">
        <v>4758567.8</v>
      </c>
      <c r="M25" s="14">
        <v>5892398</v>
      </c>
      <c r="N25" s="14">
        <v>5892398</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5892398</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5892398</v>
      </c>
    </row>
    <row r="26" spans="2:29" x14ac:dyDescent="0.25">
      <c r="B26" s="14" t="s">
        <v>233</v>
      </c>
      <c r="C26" s="14">
        <v>6</v>
      </c>
      <c r="D26" s="14">
        <v>350</v>
      </c>
      <c r="E26" s="14" t="s">
        <v>244</v>
      </c>
      <c r="F26" s="14" t="s">
        <v>245</v>
      </c>
      <c r="G26" s="14">
        <v>76050</v>
      </c>
      <c r="H26" s="14">
        <v>534</v>
      </c>
      <c r="I26" s="14" t="s">
        <v>1681</v>
      </c>
      <c r="J26" s="14" t="s">
        <v>1552</v>
      </c>
      <c r="K26" s="14" t="s">
        <v>927</v>
      </c>
      <c r="L26" s="14">
        <v>4758567.8</v>
      </c>
      <c r="M26" s="14">
        <v>5892398</v>
      </c>
      <c r="N26" s="14">
        <v>5892398</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201834.79999999981</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303080.79999999981</v>
      </c>
    </row>
    <row r="27" spans="2:29" x14ac:dyDescent="0.25">
      <c r="B27" s="14" t="s">
        <v>233</v>
      </c>
      <c r="C27" s="14">
        <v>6</v>
      </c>
      <c r="D27" s="14">
        <v>350</v>
      </c>
      <c r="E27" s="14" t="s">
        <v>244</v>
      </c>
      <c r="F27" s="14" t="s">
        <v>245</v>
      </c>
      <c r="G27" s="14">
        <v>76050</v>
      </c>
      <c r="H27" s="14">
        <v>534</v>
      </c>
      <c r="I27" s="14" t="s">
        <v>1681</v>
      </c>
      <c r="J27" s="14" t="s">
        <v>1552</v>
      </c>
      <c r="K27" s="14" t="s">
        <v>927</v>
      </c>
      <c r="L27" s="14">
        <v>4758567.8</v>
      </c>
      <c r="M27" s="14">
        <v>5892398</v>
      </c>
      <c r="N27" s="14">
        <v>5892398</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233</v>
      </c>
      <c r="C28" s="14">
        <v>6</v>
      </c>
      <c r="D28" s="14">
        <v>350</v>
      </c>
      <c r="E28" s="14" t="s">
        <v>244</v>
      </c>
      <c r="F28" s="14" t="s">
        <v>245</v>
      </c>
      <c r="G28" s="14">
        <v>76050</v>
      </c>
      <c r="H28" s="14">
        <v>534</v>
      </c>
      <c r="I28" s="14" t="s">
        <v>1681</v>
      </c>
      <c r="J28" s="14" t="s">
        <v>1552</v>
      </c>
      <c r="K28" s="14" t="s">
        <v>927</v>
      </c>
      <c r="L28" s="14">
        <v>4758567.8</v>
      </c>
      <c r="M28" s="14">
        <v>5892398</v>
      </c>
      <c r="N28" s="14">
        <v>5892398</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233</v>
      </c>
      <c r="C29" s="14">
        <v>6</v>
      </c>
      <c r="D29" s="14">
        <v>350</v>
      </c>
      <c r="E29" s="14" t="s">
        <v>244</v>
      </c>
      <c r="F29" s="14" t="s">
        <v>245</v>
      </c>
      <c r="G29" s="14">
        <v>76050</v>
      </c>
      <c r="H29" s="14">
        <v>534</v>
      </c>
      <c r="I29" s="14" t="s">
        <v>1681</v>
      </c>
      <c r="J29" s="14" t="s">
        <v>1552</v>
      </c>
      <c r="K29" s="14" t="s">
        <v>927</v>
      </c>
      <c r="L29" s="14">
        <v>4758567.8</v>
      </c>
      <c r="M29" s="14">
        <v>5892398</v>
      </c>
      <c r="N29" s="14">
        <v>5892398</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233</v>
      </c>
      <c r="C30" s="14">
        <v>6</v>
      </c>
      <c r="D30" s="14">
        <v>350</v>
      </c>
      <c r="E30" s="14" t="s">
        <v>244</v>
      </c>
      <c r="F30" s="14" t="s">
        <v>245</v>
      </c>
      <c r="G30" s="14">
        <v>76050</v>
      </c>
      <c r="H30" s="14">
        <v>534</v>
      </c>
      <c r="I30" s="14" t="s">
        <v>1681</v>
      </c>
      <c r="J30" s="14" t="s">
        <v>1552</v>
      </c>
      <c r="K30" s="14" t="s">
        <v>927</v>
      </c>
      <c r="L30" s="14">
        <v>4758567.8</v>
      </c>
      <c r="M30" s="14">
        <v>5892398</v>
      </c>
      <c r="N30" s="14">
        <v>5892398</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233</v>
      </c>
      <c r="C31" s="14">
        <v>6</v>
      </c>
      <c r="D31" s="14">
        <v>350</v>
      </c>
      <c r="E31" s="14" t="s">
        <v>244</v>
      </c>
      <c r="F31" s="14" t="s">
        <v>245</v>
      </c>
      <c r="G31" s="14">
        <v>76050</v>
      </c>
      <c r="H31" s="14">
        <v>534</v>
      </c>
      <c r="I31" s="14" t="s">
        <v>1681</v>
      </c>
      <c r="J31" s="14" t="s">
        <v>1552</v>
      </c>
      <c r="K31" s="14" t="s">
        <v>927</v>
      </c>
      <c r="L31" s="14">
        <v>4758567.8</v>
      </c>
      <c r="M31" s="14">
        <v>5892398</v>
      </c>
      <c r="N31" s="14">
        <v>5892398</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233</v>
      </c>
      <c r="C32" s="14">
        <v>6</v>
      </c>
      <c r="D32" s="14">
        <v>350</v>
      </c>
      <c r="E32" s="14" t="s">
        <v>244</v>
      </c>
      <c r="F32" s="14" t="s">
        <v>245</v>
      </c>
      <c r="G32" s="14">
        <v>76050</v>
      </c>
      <c r="H32" s="14">
        <v>534</v>
      </c>
      <c r="I32" s="14" t="s">
        <v>1681</v>
      </c>
      <c r="J32" s="14" t="s">
        <v>1552</v>
      </c>
      <c r="K32" s="14" t="s">
        <v>927</v>
      </c>
      <c r="L32" s="14">
        <v>4758567.8</v>
      </c>
      <c r="M32" s="14">
        <v>5892398</v>
      </c>
      <c r="N32" s="14">
        <v>5892398</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233</v>
      </c>
      <c r="C33" s="14">
        <v>6</v>
      </c>
      <c r="D33" s="14">
        <v>350</v>
      </c>
      <c r="E33" s="14" t="s">
        <v>244</v>
      </c>
      <c r="F33" s="14" t="s">
        <v>245</v>
      </c>
      <c r="G33" s="14">
        <v>76050</v>
      </c>
      <c r="H33" s="14">
        <v>534</v>
      </c>
      <c r="I33" s="14" t="s">
        <v>1681</v>
      </c>
      <c r="J33" s="14" t="s">
        <v>1552</v>
      </c>
      <c r="K33" s="14" t="s">
        <v>927</v>
      </c>
      <c r="L33" s="14">
        <v>4758567.8</v>
      </c>
      <c r="M33" s="14">
        <v>5892398</v>
      </c>
      <c r="N33" s="14">
        <v>5892398</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233</v>
      </c>
      <c r="C34" s="14">
        <v>6</v>
      </c>
      <c r="D34" s="14">
        <v>350</v>
      </c>
      <c r="E34" s="14" t="s">
        <v>244</v>
      </c>
      <c r="F34" s="14" t="s">
        <v>245</v>
      </c>
      <c r="G34" s="14">
        <v>76050</v>
      </c>
      <c r="H34" s="14">
        <v>534</v>
      </c>
      <c r="I34" s="14" t="s">
        <v>1681</v>
      </c>
      <c r="J34" s="14" t="s">
        <v>1552</v>
      </c>
      <c r="K34" s="14" t="s">
        <v>927</v>
      </c>
      <c r="L34" s="14">
        <v>4758567.8</v>
      </c>
      <c r="M34" s="14">
        <v>5892398</v>
      </c>
      <c r="N34" s="14">
        <v>5892398</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233</v>
      </c>
      <c r="C35" s="14">
        <v>6</v>
      </c>
      <c r="D35" s="14">
        <v>350</v>
      </c>
      <c r="E35" s="14" t="s">
        <v>244</v>
      </c>
      <c r="F35" s="14" t="s">
        <v>245</v>
      </c>
      <c r="G35" s="14">
        <v>76050</v>
      </c>
      <c r="H35" s="14">
        <v>534</v>
      </c>
      <c r="I35" s="14" t="s">
        <v>1681</v>
      </c>
      <c r="J35" s="14" t="s">
        <v>1552</v>
      </c>
      <c r="K35" s="14" t="s">
        <v>927</v>
      </c>
      <c r="L35" s="14">
        <v>4758567.8</v>
      </c>
      <c r="M35" s="14">
        <v>5892398</v>
      </c>
      <c r="N35" s="14">
        <v>5892398</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233</v>
      </c>
      <c r="C36" s="14">
        <v>6</v>
      </c>
      <c r="D36" s="14">
        <v>350</v>
      </c>
      <c r="E36" s="14" t="s">
        <v>244</v>
      </c>
      <c r="F36" s="14" t="s">
        <v>245</v>
      </c>
      <c r="G36" s="14">
        <v>76050</v>
      </c>
      <c r="H36" s="14">
        <v>534</v>
      </c>
      <c r="I36" s="14" t="s">
        <v>1681</v>
      </c>
      <c r="J36" s="14" t="s">
        <v>1552</v>
      </c>
      <c r="K36" s="14" t="s">
        <v>927</v>
      </c>
      <c r="L36" s="14">
        <v>4758567.8</v>
      </c>
      <c r="M36" s="14">
        <v>5892398</v>
      </c>
      <c r="N36" s="14">
        <v>5892398</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233</v>
      </c>
      <c r="C37" s="14">
        <v>6</v>
      </c>
      <c r="D37" s="14">
        <v>350</v>
      </c>
      <c r="E37" s="14" t="s">
        <v>244</v>
      </c>
      <c r="F37" s="14" t="s">
        <v>245</v>
      </c>
      <c r="G37" s="14">
        <v>76050</v>
      </c>
      <c r="H37" s="14">
        <v>534</v>
      </c>
      <c r="I37" s="14" t="s">
        <v>1681</v>
      </c>
      <c r="J37" s="14" t="s">
        <v>1552</v>
      </c>
      <c r="K37" s="14" t="s">
        <v>927</v>
      </c>
      <c r="L37" s="14">
        <v>4758567.8</v>
      </c>
      <c r="M37" s="14">
        <v>5892398</v>
      </c>
      <c r="N37" s="14">
        <v>5892398</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233</v>
      </c>
      <c r="C38" s="14">
        <v>6</v>
      </c>
      <c r="D38" s="14">
        <v>350</v>
      </c>
      <c r="E38" s="14" t="s">
        <v>244</v>
      </c>
      <c r="F38" s="14" t="s">
        <v>245</v>
      </c>
      <c r="G38" s="14">
        <v>76050</v>
      </c>
      <c r="H38" s="14">
        <v>534</v>
      </c>
      <c r="I38" s="14" t="s">
        <v>1681</v>
      </c>
      <c r="J38" s="14" t="s">
        <v>1552</v>
      </c>
      <c r="K38" s="14" t="s">
        <v>927</v>
      </c>
      <c r="L38" s="14">
        <v>4758567.8</v>
      </c>
      <c r="M38" s="14">
        <v>5892398</v>
      </c>
      <c r="N38" s="14">
        <v>5892398</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233</v>
      </c>
      <c r="C39" s="14">
        <v>6</v>
      </c>
      <c r="D39" s="14">
        <v>350</v>
      </c>
      <c r="E39" s="14" t="s">
        <v>244</v>
      </c>
      <c r="F39" s="14" t="s">
        <v>245</v>
      </c>
      <c r="G39" s="14">
        <v>76050</v>
      </c>
      <c r="H39" s="14">
        <v>534</v>
      </c>
      <c r="I39" s="14" t="s">
        <v>1681</v>
      </c>
      <c r="J39" s="14" t="s">
        <v>1552</v>
      </c>
      <c r="K39" s="14" t="s">
        <v>927</v>
      </c>
      <c r="L39" s="14">
        <v>4758567.8</v>
      </c>
      <c r="M39" s="14">
        <v>5892398</v>
      </c>
      <c r="N39" s="14">
        <v>5892398</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233</v>
      </c>
      <c r="C40" s="14">
        <v>6</v>
      </c>
      <c r="D40" s="14">
        <v>350</v>
      </c>
      <c r="E40" s="14" t="s">
        <v>244</v>
      </c>
      <c r="F40" s="14" t="s">
        <v>245</v>
      </c>
      <c r="G40" s="14">
        <v>76050</v>
      </c>
      <c r="H40" s="14">
        <v>534</v>
      </c>
      <c r="I40" s="14" t="s">
        <v>1681</v>
      </c>
      <c r="J40" s="14" t="s">
        <v>1552</v>
      </c>
      <c r="K40" s="14" t="s">
        <v>927</v>
      </c>
      <c r="L40" s="14">
        <v>4758567.8</v>
      </c>
      <c r="M40" s="14">
        <v>5892398</v>
      </c>
      <c r="N40" s="14">
        <v>5892398</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6094232.7999999998</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6195478.7999999998</v>
      </c>
    </row>
    <row r="41" spans="2:27" x14ac:dyDescent="0.25">
      <c r="B41" s="14" t="s">
        <v>233</v>
      </c>
      <c r="C41" s="14">
        <v>6</v>
      </c>
      <c r="D41" s="14">
        <v>350</v>
      </c>
      <c r="E41" s="14" t="s">
        <v>244</v>
      </c>
      <c r="F41" s="14" t="s">
        <v>245</v>
      </c>
      <c r="G41" s="14">
        <v>76050</v>
      </c>
      <c r="H41" s="14">
        <v>534</v>
      </c>
      <c r="I41" s="14" t="s">
        <v>1681</v>
      </c>
      <c r="J41" s="14" t="s">
        <v>1552</v>
      </c>
      <c r="K41" s="14" t="s">
        <v>927</v>
      </c>
      <c r="L41" s="14">
        <v>4758567.8</v>
      </c>
      <c r="M41" s="14">
        <v>5892398</v>
      </c>
      <c r="N41" s="14">
        <v>5892398</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6094232.7999999998</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6195478.7999999998</v>
      </c>
    </row>
    <row r="42" spans="2:27" ht="8.4499999999999993" customHeight="1" x14ac:dyDescent="0.25">
      <c r="B42" s="14" t="s">
        <v>233</v>
      </c>
      <c r="C42" s="14">
        <v>6</v>
      </c>
      <c r="D42" s="14">
        <v>350</v>
      </c>
      <c r="E42" s="14" t="s">
        <v>244</v>
      </c>
      <c r="F42" s="14" t="s">
        <v>245</v>
      </c>
      <c r="G42" s="14">
        <v>76050</v>
      </c>
      <c r="H42" s="14">
        <v>534</v>
      </c>
      <c r="I42" s="14" t="s">
        <v>1681</v>
      </c>
      <c r="J42" s="14" t="s">
        <v>1552</v>
      </c>
      <c r="K42" s="14" t="s">
        <v>927</v>
      </c>
      <c r="L42" s="14">
        <v>4758567.8</v>
      </c>
      <c r="M42" s="14">
        <v>5892398</v>
      </c>
      <c r="N42" s="14">
        <v>5892398</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233</v>
      </c>
      <c r="C43" s="14">
        <v>6</v>
      </c>
      <c r="D43" s="14">
        <v>350</v>
      </c>
      <c r="E43" s="14" t="s">
        <v>244</v>
      </c>
      <c r="F43" s="14" t="s">
        <v>245</v>
      </c>
      <c r="G43" s="14">
        <v>76050</v>
      </c>
      <c r="H43" s="14">
        <v>534</v>
      </c>
      <c r="I43" s="14" t="s">
        <v>1681</v>
      </c>
      <c r="J43" s="14" t="s">
        <v>1552</v>
      </c>
      <c r="K43" s="14" t="s">
        <v>927</v>
      </c>
      <c r="L43" s="14">
        <v>4758567.8</v>
      </c>
      <c r="M43" s="14">
        <v>5892398</v>
      </c>
      <c r="N43" s="14">
        <v>5892398</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201834.79999999981</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303080.79999999981</v>
      </c>
    </row>
    <row r="44" spans="2:27" x14ac:dyDescent="0.25">
      <c r="B44" s="14" t="s">
        <v>233</v>
      </c>
      <c r="C44" s="14">
        <v>6</v>
      </c>
      <c r="D44" s="14">
        <v>350</v>
      </c>
      <c r="E44" s="14" t="s">
        <v>244</v>
      </c>
      <c r="F44" s="14" t="s">
        <v>245</v>
      </c>
      <c r="G44" s="14">
        <v>76050</v>
      </c>
      <c r="H44" s="14">
        <v>534</v>
      </c>
      <c r="I44" s="14" t="s">
        <v>1681</v>
      </c>
      <c r="J44" s="14" t="s">
        <v>1552</v>
      </c>
      <c r="K44" s="14" t="s">
        <v>927</v>
      </c>
      <c r="L44" s="14">
        <v>4758567.8</v>
      </c>
      <c r="M44" s="14">
        <v>5892398</v>
      </c>
      <c r="N44" s="14">
        <v>5892398</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233</v>
      </c>
      <c r="C45" s="14">
        <v>6</v>
      </c>
      <c r="D45" s="14">
        <v>350</v>
      </c>
      <c r="E45" s="14" t="s">
        <v>244</v>
      </c>
      <c r="F45" s="14" t="s">
        <v>245</v>
      </c>
      <c r="G45" s="14">
        <v>76050</v>
      </c>
      <c r="H45" s="14">
        <v>534</v>
      </c>
      <c r="I45" s="14" t="s">
        <v>1681</v>
      </c>
      <c r="J45" s="14" t="s">
        <v>1563</v>
      </c>
      <c r="K45" s="14" t="s">
        <v>932</v>
      </c>
      <c r="L45" s="14">
        <v>2031819.67</v>
      </c>
      <c r="M45" s="14">
        <v>891694</v>
      </c>
      <c r="N45" s="14">
        <v>891694</v>
      </c>
      <c r="O45" s="82" t="s">
        <v>3050</v>
      </c>
      <c r="P45" s="82" t="s">
        <v>2808</v>
      </c>
      <c r="Q45" s="14"/>
      <c r="R45" s="14"/>
      <c r="S45" s="14" t="s">
        <v>2970</v>
      </c>
      <c r="T45" s="14"/>
      <c r="U45" s="14" t="s">
        <v>2909</v>
      </c>
      <c r="V45" s="14" t="s">
        <v>2911</v>
      </c>
      <c r="W45" s="77" t="s">
        <v>3058</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233</v>
      </c>
      <c r="C46" s="14">
        <v>6</v>
      </c>
      <c r="D46" s="14">
        <v>350</v>
      </c>
      <c r="E46" s="14" t="s">
        <v>244</v>
      </c>
      <c r="F46" s="14" t="s">
        <v>245</v>
      </c>
      <c r="G46" s="14">
        <v>76050</v>
      </c>
      <c r="H46" s="14">
        <v>534</v>
      </c>
      <c r="I46" s="14" t="s">
        <v>1681</v>
      </c>
      <c r="J46" s="14" t="s">
        <v>1563</v>
      </c>
      <c r="K46" s="14" t="s">
        <v>932</v>
      </c>
      <c r="L46" s="14">
        <v>2031819.67</v>
      </c>
      <c r="M46" s="14">
        <v>891694</v>
      </c>
      <c r="N46" s="14">
        <v>891694</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233</v>
      </c>
      <c r="C47" s="14">
        <v>6</v>
      </c>
      <c r="D47" s="14">
        <v>350</v>
      </c>
      <c r="E47" s="14" t="s">
        <v>244</v>
      </c>
      <c r="F47" s="14" t="s">
        <v>245</v>
      </c>
      <c r="G47" s="14">
        <v>76050</v>
      </c>
      <c r="H47" s="14">
        <v>534</v>
      </c>
      <c r="I47" s="14" t="s">
        <v>1681</v>
      </c>
      <c r="J47" s="14" t="s">
        <v>1563</v>
      </c>
      <c r="K47" s="14" t="s">
        <v>932</v>
      </c>
      <c r="L47" s="14">
        <v>2031819.67</v>
      </c>
      <c r="M47" s="14">
        <v>891694</v>
      </c>
      <c r="N47" s="14">
        <v>891694</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233</v>
      </c>
      <c r="C48" s="14">
        <v>6</v>
      </c>
      <c r="D48" s="14">
        <v>350</v>
      </c>
      <c r="E48" s="14" t="s">
        <v>244</v>
      </c>
      <c r="F48" s="14" t="s">
        <v>245</v>
      </c>
      <c r="G48" s="14">
        <v>76050</v>
      </c>
      <c r="H48" s="14">
        <v>534</v>
      </c>
      <c r="I48" s="14" t="s">
        <v>1681</v>
      </c>
      <c r="J48" s="14" t="s">
        <v>1563</v>
      </c>
      <c r="K48" s="14" t="s">
        <v>932</v>
      </c>
      <c r="L48" s="14">
        <v>2031819.67</v>
      </c>
      <c r="M48" s="14">
        <v>891694</v>
      </c>
      <c r="N48" s="14">
        <v>891694</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2031819.67</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2031819.67</v>
      </c>
    </row>
    <row r="49" spans="2:27" x14ac:dyDescent="0.25">
      <c r="B49" s="14" t="s">
        <v>233</v>
      </c>
      <c r="C49" s="14">
        <v>6</v>
      </c>
      <c r="D49" s="14">
        <v>350</v>
      </c>
      <c r="E49" s="14" t="s">
        <v>244</v>
      </c>
      <c r="F49" s="14" t="s">
        <v>245</v>
      </c>
      <c r="G49" s="14">
        <v>76050</v>
      </c>
      <c r="H49" s="14">
        <v>534</v>
      </c>
      <c r="I49" s="14" t="s">
        <v>1681</v>
      </c>
      <c r="J49" s="14" t="s">
        <v>1563</v>
      </c>
      <c r="K49" s="14" t="s">
        <v>932</v>
      </c>
      <c r="L49" s="14">
        <v>2031819.67</v>
      </c>
      <c r="M49" s="14">
        <v>891694</v>
      </c>
      <c r="N49" s="14">
        <v>891694</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-1140125.67</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-1140125.67</v>
      </c>
    </row>
    <row r="50" spans="2:27" x14ac:dyDescent="0.25">
      <c r="B50" s="14" t="s">
        <v>233</v>
      </c>
      <c r="C50" s="14">
        <v>6</v>
      </c>
      <c r="D50" s="14">
        <v>350</v>
      </c>
      <c r="E50" s="14" t="s">
        <v>244</v>
      </c>
      <c r="F50" s="14" t="s">
        <v>245</v>
      </c>
      <c r="G50" s="14">
        <v>76050</v>
      </c>
      <c r="H50" s="14">
        <v>534</v>
      </c>
      <c r="I50" s="14" t="s">
        <v>1681</v>
      </c>
      <c r="J50" s="14" t="s">
        <v>1563</v>
      </c>
      <c r="K50" s="14" t="s">
        <v>932</v>
      </c>
      <c r="L50" s="14">
        <v>2031819.67</v>
      </c>
      <c r="M50" s="14">
        <v>891694</v>
      </c>
      <c r="N50" s="14">
        <v>891694</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s="14" t="s">
        <v>233</v>
      </c>
      <c r="C51" s="14">
        <v>6</v>
      </c>
      <c r="D51" s="14">
        <v>350</v>
      </c>
      <c r="E51" s="14" t="s">
        <v>244</v>
      </c>
      <c r="F51" s="14" t="s">
        <v>245</v>
      </c>
      <c r="G51" s="14">
        <v>76050</v>
      </c>
      <c r="H51" s="14">
        <v>534</v>
      </c>
      <c r="I51" s="14" t="s">
        <v>1681</v>
      </c>
      <c r="J51" s="14" t="s">
        <v>1563</v>
      </c>
      <c r="K51" s="14" t="s">
        <v>932</v>
      </c>
      <c r="L51" s="14">
        <v>2031819.67</v>
      </c>
      <c r="M51" s="14">
        <v>891694</v>
      </c>
      <c r="N51" s="14">
        <v>891694</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25">
      <c r="B52" s="14" t="s">
        <v>233</v>
      </c>
      <c r="C52" s="14">
        <v>6</v>
      </c>
      <c r="D52" s="14">
        <v>350</v>
      </c>
      <c r="E52" s="14" t="s">
        <v>244</v>
      </c>
      <c r="F52" s="14" t="s">
        <v>245</v>
      </c>
      <c r="G52" s="14">
        <v>76050</v>
      </c>
      <c r="H52" s="14">
        <v>534</v>
      </c>
      <c r="I52" s="14" t="s">
        <v>1681</v>
      </c>
      <c r="J52" s="14" t="s">
        <v>1563</v>
      </c>
      <c r="K52" s="14" t="s">
        <v>932</v>
      </c>
      <c r="L52" s="14">
        <v>2031819.67</v>
      </c>
      <c r="M52" s="14">
        <v>891694</v>
      </c>
      <c r="N52" s="14">
        <v>891694</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233</v>
      </c>
      <c r="C53" s="14">
        <v>6</v>
      </c>
      <c r="D53" s="14">
        <v>350</v>
      </c>
      <c r="E53" s="14" t="s">
        <v>244</v>
      </c>
      <c r="F53" s="14" t="s">
        <v>245</v>
      </c>
      <c r="G53" s="14">
        <v>76050</v>
      </c>
      <c r="H53" s="14">
        <v>534</v>
      </c>
      <c r="I53" s="14" t="s">
        <v>1681</v>
      </c>
      <c r="J53" s="14" t="s">
        <v>1563</v>
      </c>
      <c r="K53" s="14" t="s">
        <v>932</v>
      </c>
      <c r="L53" s="14">
        <v>2031819.67</v>
      </c>
      <c r="M53" s="14">
        <v>891694</v>
      </c>
      <c r="N53" s="14">
        <v>891694</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233</v>
      </c>
      <c r="C54" s="14">
        <v>6</v>
      </c>
      <c r="D54" s="14">
        <v>350</v>
      </c>
      <c r="E54" s="14" t="s">
        <v>244</v>
      </c>
      <c r="F54" s="14" t="s">
        <v>245</v>
      </c>
      <c r="G54" s="14">
        <v>76050</v>
      </c>
      <c r="H54" s="14">
        <v>534</v>
      </c>
      <c r="I54" s="14" t="s">
        <v>1681</v>
      </c>
      <c r="J54" s="14" t="s">
        <v>1563</v>
      </c>
      <c r="K54" s="14" t="s">
        <v>932</v>
      </c>
      <c r="L54" s="14">
        <v>2031819.67</v>
      </c>
      <c r="M54" s="14">
        <v>891694</v>
      </c>
      <c r="N54" s="14">
        <v>891694</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8893</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233</v>
      </c>
      <c r="C55" s="14">
        <v>6</v>
      </c>
      <c r="D55" s="14">
        <v>350</v>
      </c>
      <c r="E55" s="14" t="s">
        <v>244</v>
      </c>
      <c r="F55" s="14" t="s">
        <v>245</v>
      </c>
      <c r="G55" s="14">
        <v>76050</v>
      </c>
      <c r="H55" s="14">
        <v>534</v>
      </c>
      <c r="I55" s="14" t="s">
        <v>1681</v>
      </c>
      <c r="J55" s="14" t="s">
        <v>1563</v>
      </c>
      <c r="K55" s="14" t="s">
        <v>932</v>
      </c>
      <c r="L55" s="14">
        <v>2031819.67</v>
      </c>
      <c r="M55" s="14">
        <v>891694</v>
      </c>
      <c r="N55" s="14">
        <v>891694</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23675</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27513</v>
      </c>
    </row>
    <row r="56" spans="2:27" x14ac:dyDescent="0.25">
      <c r="B56" s="14" t="s">
        <v>233</v>
      </c>
      <c r="C56" s="14">
        <v>6</v>
      </c>
      <c r="D56" s="14">
        <v>350</v>
      </c>
      <c r="E56" s="14" t="s">
        <v>244</v>
      </c>
      <c r="F56" s="14" t="s">
        <v>245</v>
      </c>
      <c r="G56" s="14">
        <v>76050</v>
      </c>
      <c r="H56" s="14">
        <v>534</v>
      </c>
      <c r="I56" s="14" t="s">
        <v>1681</v>
      </c>
      <c r="J56" s="14" t="s">
        <v>1563</v>
      </c>
      <c r="K56" s="14" t="s">
        <v>932</v>
      </c>
      <c r="L56" s="14">
        <v>2031819.67</v>
      </c>
      <c r="M56" s="14">
        <v>891694</v>
      </c>
      <c r="N56" s="14">
        <v>891694</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233</v>
      </c>
      <c r="C57" s="14">
        <v>6</v>
      </c>
      <c r="D57" s="14">
        <v>350</v>
      </c>
      <c r="E57" s="14" t="s">
        <v>244</v>
      </c>
      <c r="F57" s="14" t="s">
        <v>245</v>
      </c>
      <c r="G57" s="14">
        <v>76050</v>
      </c>
      <c r="H57" s="14">
        <v>534</v>
      </c>
      <c r="I57" s="14" t="s">
        <v>1681</v>
      </c>
      <c r="J57" s="14" t="s">
        <v>1563</v>
      </c>
      <c r="K57" s="14" t="s">
        <v>932</v>
      </c>
      <c r="L57" s="14">
        <v>2031819.67</v>
      </c>
      <c r="M57" s="14">
        <v>891694</v>
      </c>
      <c r="N57" s="14">
        <v>891694</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233</v>
      </c>
      <c r="C58" s="14">
        <v>6</v>
      </c>
      <c r="D58" s="14">
        <v>350</v>
      </c>
      <c r="E58" s="14" t="s">
        <v>244</v>
      </c>
      <c r="F58" s="14" t="s">
        <v>245</v>
      </c>
      <c r="G58" s="14">
        <v>76050</v>
      </c>
      <c r="H58" s="14">
        <v>534</v>
      </c>
      <c r="I58" s="14" t="s">
        <v>1681</v>
      </c>
      <c r="J58" s="14" t="s">
        <v>1563</v>
      </c>
      <c r="K58" s="14" t="s">
        <v>932</v>
      </c>
      <c r="L58" s="14">
        <v>2031819.67</v>
      </c>
      <c r="M58" s="14">
        <v>891694</v>
      </c>
      <c r="N58" s="14">
        <v>891694</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30072</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67250</v>
      </c>
    </row>
    <row r="59" spans="2:27" x14ac:dyDescent="0.25">
      <c r="B59" s="14" t="s">
        <v>233</v>
      </c>
      <c r="C59" s="14">
        <v>6</v>
      </c>
      <c r="D59" s="14">
        <v>350</v>
      </c>
      <c r="E59" s="14" t="s">
        <v>244</v>
      </c>
      <c r="F59" s="14" t="s">
        <v>245</v>
      </c>
      <c r="G59" s="14">
        <v>76050</v>
      </c>
      <c r="H59" s="14">
        <v>534</v>
      </c>
      <c r="I59" s="14" t="s">
        <v>1681</v>
      </c>
      <c r="J59" s="14" t="s">
        <v>1563</v>
      </c>
      <c r="K59" s="14" t="s">
        <v>932</v>
      </c>
      <c r="L59" s="14">
        <v>2031819.67</v>
      </c>
      <c r="M59" s="14">
        <v>891694</v>
      </c>
      <c r="N59" s="14">
        <v>891694</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233</v>
      </c>
      <c r="C60" s="14">
        <v>6</v>
      </c>
      <c r="D60" s="14">
        <v>350</v>
      </c>
      <c r="E60" s="14" t="s">
        <v>244</v>
      </c>
      <c r="F60" s="14" t="s">
        <v>245</v>
      </c>
      <c r="G60" s="14">
        <v>76050</v>
      </c>
      <c r="H60" s="14">
        <v>534</v>
      </c>
      <c r="I60" s="14" t="s">
        <v>1681</v>
      </c>
      <c r="J60" s="14" t="s">
        <v>1563</v>
      </c>
      <c r="K60" s="14" t="s">
        <v>932</v>
      </c>
      <c r="L60" s="14">
        <v>2031819.67</v>
      </c>
      <c r="M60" s="14">
        <v>891694</v>
      </c>
      <c r="N60" s="14">
        <v>891694</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233</v>
      </c>
      <c r="C61" s="14">
        <v>6</v>
      </c>
      <c r="D61" s="14">
        <v>350</v>
      </c>
      <c r="E61" s="14" t="s">
        <v>244</v>
      </c>
      <c r="F61" s="14" t="s">
        <v>245</v>
      </c>
      <c r="G61" s="14">
        <v>76050</v>
      </c>
      <c r="H61" s="14">
        <v>534</v>
      </c>
      <c r="I61" s="14" t="s">
        <v>1681</v>
      </c>
      <c r="J61" s="14" t="s">
        <v>1563</v>
      </c>
      <c r="K61" s="14" t="s">
        <v>932</v>
      </c>
      <c r="L61" s="14">
        <v>2031819.67</v>
      </c>
      <c r="M61" s="14">
        <v>891694</v>
      </c>
      <c r="N61" s="14">
        <v>891694</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954334</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986457</v>
      </c>
    </row>
    <row r="62" spans="2:27" x14ac:dyDescent="0.25">
      <c r="B62" s="14" t="s">
        <v>233</v>
      </c>
      <c r="C62" s="14">
        <v>6</v>
      </c>
      <c r="D62" s="14">
        <v>350</v>
      </c>
      <c r="E62" s="14" t="s">
        <v>244</v>
      </c>
      <c r="F62" s="14" t="s">
        <v>245</v>
      </c>
      <c r="G62" s="14">
        <v>76050</v>
      </c>
      <c r="H62" s="14">
        <v>534</v>
      </c>
      <c r="I62" s="14" t="s">
        <v>1681</v>
      </c>
      <c r="J62" s="14" t="s">
        <v>1563</v>
      </c>
      <c r="K62" s="14" t="s">
        <v>932</v>
      </c>
      <c r="L62" s="14">
        <v>2031819.67</v>
      </c>
      <c r="M62" s="14">
        <v>891694</v>
      </c>
      <c r="N62" s="14">
        <v>891694</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233</v>
      </c>
      <c r="C63" s="14">
        <v>6</v>
      </c>
      <c r="D63" s="14">
        <v>350</v>
      </c>
      <c r="E63" s="14" t="s">
        <v>244</v>
      </c>
      <c r="F63" s="14" t="s">
        <v>245</v>
      </c>
      <c r="G63" s="14">
        <v>76050</v>
      </c>
      <c r="H63" s="14">
        <v>534</v>
      </c>
      <c r="I63" s="14" t="s">
        <v>1681</v>
      </c>
      <c r="J63" s="14" t="s">
        <v>1563</v>
      </c>
      <c r="K63" s="14" t="s">
        <v>932</v>
      </c>
      <c r="L63" s="14">
        <v>2031819.67</v>
      </c>
      <c r="M63" s="14">
        <v>891694</v>
      </c>
      <c r="N63" s="14">
        <v>891694</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891694</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891694</v>
      </c>
    </row>
    <row r="64" spans="2:27" x14ac:dyDescent="0.25">
      <c r="B64" s="14" t="s">
        <v>233</v>
      </c>
      <c r="C64" s="14">
        <v>6</v>
      </c>
      <c r="D64" s="14">
        <v>350</v>
      </c>
      <c r="E64" s="14" t="s">
        <v>244</v>
      </c>
      <c r="F64" s="14" t="s">
        <v>245</v>
      </c>
      <c r="G64" s="14">
        <v>76050</v>
      </c>
      <c r="H64" s="14">
        <v>534</v>
      </c>
      <c r="I64" s="14" t="s">
        <v>1681</v>
      </c>
      <c r="J64" s="14" t="s">
        <v>1563</v>
      </c>
      <c r="K64" s="14" t="s">
        <v>932</v>
      </c>
      <c r="L64" s="14">
        <v>2031819.67</v>
      </c>
      <c r="M64" s="14">
        <v>891694</v>
      </c>
      <c r="N64" s="14">
        <v>891694</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62640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94763</v>
      </c>
    </row>
    <row r="65" spans="2:27" x14ac:dyDescent="0.25">
      <c r="B65" s="14" t="s">
        <v>233</v>
      </c>
      <c r="C65" s="14">
        <v>6</v>
      </c>
      <c r="D65" s="14">
        <v>350</v>
      </c>
      <c r="E65" s="14" t="s">
        <v>244</v>
      </c>
      <c r="F65" s="14" t="s">
        <v>245</v>
      </c>
      <c r="G65" s="14">
        <v>76050</v>
      </c>
      <c r="H65" s="14">
        <v>534</v>
      </c>
      <c r="I65" s="14" t="s">
        <v>1681</v>
      </c>
      <c r="J65" s="14" t="s">
        <v>1563</v>
      </c>
      <c r="K65" s="14" t="s">
        <v>932</v>
      </c>
      <c r="L65" s="14">
        <v>2031819.67</v>
      </c>
      <c r="M65" s="14">
        <v>891694</v>
      </c>
      <c r="N65" s="14">
        <v>891694</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233</v>
      </c>
      <c r="C66" s="14">
        <v>6</v>
      </c>
      <c r="D66" s="14">
        <v>350</v>
      </c>
      <c r="E66" s="14" t="s">
        <v>244</v>
      </c>
      <c r="F66" s="14" t="s">
        <v>245</v>
      </c>
      <c r="G66" s="14">
        <v>76050</v>
      </c>
      <c r="H66" s="14">
        <v>534</v>
      </c>
      <c r="I66" s="14" t="s">
        <v>1681</v>
      </c>
      <c r="J66" s="14" t="s">
        <v>1563</v>
      </c>
      <c r="K66" s="14" t="s">
        <v>932</v>
      </c>
      <c r="L66" s="14">
        <v>2031819.67</v>
      </c>
      <c r="M66" s="14">
        <v>891694</v>
      </c>
      <c r="N66" s="14">
        <v>891694</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233</v>
      </c>
      <c r="C67" s="14">
        <v>6</v>
      </c>
      <c r="D67" s="14">
        <v>350</v>
      </c>
      <c r="E67" s="14" t="s">
        <v>244</v>
      </c>
      <c r="F67" s="14" t="s">
        <v>245</v>
      </c>
      <c r="G67" s="14">
        <v>76050</v>
      </c>
      <c r="H67" s="14">
        <v>534</v>
      </c>
      <c r="I67" s="14" t="s">
        <v>1681</v>
      </c>
      <c r="J67" s="14" t="s">
        <v>1563</v>
      </c>
      <c r="K67" s="14" t="s">
        <v>932</v>
      </c>
      <c r="L67" s="14">
        <v>2031819.67</v>
      </c>
      <c r="M67" s="14">
        <v>891694</v>
      </c>
      <c r="N67" s="14">
        <v>891694</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233</v>
      </c>
      <c r="C68" s="14">
        <v>6</v>
      </c>
      <c r="D68" s="14">
        <v>350</v>
      </c>
      <c r="E68" s="14" t="s">
        <v>244</v>
      </c>
      <c r="F68" s="14" t="s">
        <v>245</v>
      </c>
      <c r="G68" s="14">
        <v>76050</v>
      </c>
      <c r="H68" s="14">
        <v>534</v>
      </c>
      <c r="I68" s="14" t="s">
        <v>1681</v>
      </c>
      <c r="J68" s="14" t="s">
        <v>1563</v>
      </c>
      <c r="K68" s="14" t="s">
        <v>932</v>
      </c>
      <c r="L68" s="14">
        <v>2031819.67</v>
      </c>
      <c r="M68" s="14">
        <v>891694</v>
      </c>
      <c r="N68" s="14">
        <v>891694</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233</v>
      </c>
      <c r="C69" s="14">
        <v>6</v>
      </c>
      <c r="D69" s="14">
        <v>350</v>
      </c>
      <c r="E69" s="14" t="s">
        <v>244</v>
      </c>
      <c r="F69" s="14" t="s">
        <v>245</v>
      </c>
      <c r="G69" s="14">
        <v>76050</v>
      </c>
      <c r="H69" s="14">
        <v>534</v>
      </c>
      <c r="I69" s="14" t="s">
        <v>1681</v>
      </c>
      <c r="J69" s="14" t="s">
        <v>1563</v>
      </c>
      <c r="K69" s="14" t="s">
        <v>932</v>
      </c>
      <c r="L69" s="14">
        <v>2031819.67</v>
      </c>
      <c r="M69" s="14">
        <v>891694</v>
      </c>
      <c r="N69" s="14">
        <v>891694</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233</v>
      </c>
      <c r="C70" s="14">
        <v>6</v>
      </c>
      <c r="D70" s="14">
        <v>350</v>
      </c>
      <c r="E70" s="14" t="s">
        <v>244</v>
      </c>
      <c r="F70" s="14" t="s">
        <v>245</v>
      </c>
      <c r="G70" s="14">
        <v>76050</v>
      </c>
      <c r="H70" s="14">
        <v>534</v>
      </c>
      <c r="I70" s="14" t="s">
        <v>1681</v>
      </c>
      <c r="J70" s="14" t="s">
        <v>1563</v>
      </c>
      <c r="K70" s="14" t="s">
        <v>932</v>
      </c>
      <c r="L70" s="14">
        <v>2031819.67</v>
      </c>
      <c r="M70" s="14">
        <v>891694</v>
      </c>
      <c r="N70" s="14">
        <v>891694</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233</v>
      </c>
      <c r="C71" s="14">
        <v>6</v>
      </c>
      <c r="D71" s="14">
        <v>350</v>
      </c>
      <c r="E71" s="14" t="s">
        <v>244</v>
      </c>
      <c r="F71" s="14" t="s">
        <v>245</v>
      </c>
      <c r="G71" s="14">
        <v>76050</v>
      </c>
      <c r="H71" s="14">
        <v>534</v>
      </c>
      <c r="I71" s="14" t="s">
        <v>1681</v>
      </c>
      <c r="J71" s="14" t="s">
        <v>1563</v>
      </c>
      <c r="K71" s="14" t="s">
        <v>932</v>
      </c>
      <c r="L71" s="14">
        <v>2031819.67</v>
      </c>
      <c r="M71" s="14">
        <v>891694</v>
      </c>
      <c r="N71" s="14">
        <v>891694</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233</v>
      </c>
      <c r="C72" s="14">
        <v>6</v>
      </c>
      <c r="D72" s="14">
        <v>350</v>
      </c>
      <c r="E72" s="14" t="s">
        <v>244</v>
      </c>
      <c r="F72" s="14" t="s">
        <v>245</v>
      </c>
      <c r="G72" s="14">
        <v>76050</v>
      </c>
      <c r="H72" s="14">
        <v>534</v>
      </c>
      <c r="I72" s="14" t="s">
        <v>1681</v>
      </c>
      <c r="J72" s="14" t="s">
        <v>1563</v>
      </c>
      <c r="K72" s="14" t="s">
        <v>932</v>
      </c>
      <c r="L72" s="14">
        <v>2031819.67</v>
      </c>
      <c r="M72" s="14">
        <v>891694</v>
      </c>
      <c r="N72" s="14">
        <v>891694</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233</v>
      </c>
      <c r="C73" s="14">
        <v>6</v>
      </c>
      <c r="D73" s="14">
        <v>350</v>
      </c>
      <c r="E73" s="14" t="s">
        <v>244</v>
      </c>
      <c r="F73" s="14" t="s">
        <v>245</v>
      </c>
      <c r="G73" s="14">
        <v>76050</v>
      </c>
      <c r="H73" s="14">
        <v>534</v>
      </c>
      <c r="I73" s="14" t="s">
        <v>1681</v>
      </c>
      <c r="J73" s="14" t="s">
        <v>1563</v>
      </c>
      <c r="K73" s="14" t="s">
        <v>932</v>
      </c>
      <c r="L73" s="14">
        <v>2031819.67</v>
      </c>
      <c r="M73" s="14">
        <v>891694</v>
      </c>
      <c r="N73" s="14">
        <v>891694</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233</v>
      </c>
      <c r="C74" s="14">
        <v>6</v>
      </c>
      <c r="D74" s="14">
        <v>350</v>
      </c>
      <c r="E74" s="14" t="s">
        <v>244</v>
      </c>
      <c r="F74" s="14" t="s">
        <v>245</v>
      </c>
      <c r="G74" s="14">
        <v>76050</v>
      </c>
      <c r="H74" s="14">
        <v>534</v>
      </c>
      <c r="I74" s="14" t="s">
        <v>1681</v>
      </c>
      <c r="J74" s="14" t="s">
        <v>1563</v>
      </c>
      <c r="K74" s="14" t="s">
        <v>932</v>
      </c>
      <c r="L74" s="14">
        <v>2031819.67</v>
      </c>
      <c r="M74" s="14">
        <v>891694</v>
      </c>
      <c r="N74" s="14">
        <v>891694</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233</v>
      </c>
      <c r="C75" s="14">
        <v>6</v>
      </c>
      <c r="D75" s="14">
        <v>350</v>
      </c>
      <c r="E75" s="14" t="s">
        <v>244</v>
      </c>
      <c r="F75" s="14" t="s">
        <v>245</v>
      </c>
      <c r="G75" s="14">
        <v>76050</v>
      </c>
      <c r="H75" s="14">
        <v>534</v>
      </c>
      <c r="I75" s="14" t="s">
        <v>1681</v>
      </c>
      <c r="J75" s="14" t="s">
        <v>1563</v>
      </c>
      <c r="K75" s="14" t="s">
        <v>932</v>
      </c>
      <c r="L75" s="14">
        <v>2031819.67</v>
      </c>
      <c r="M75" s="14">
        <v>891694</v>
      </c>
      <c r="N75" s="14">
        <v>891694</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233</v>
      </c>
      <c r="C76" s="14">
        <v>6</v>
      </c>
      <c r="D76" s="14">
        <v>350</v>
      </c>
      <c r="E76" s="14" t="s">
        <v>244</v>
      </c>
      <c r="F76" s="14" t="s">
        <v>245</v>
      </c>
      <c r="G76" s="14">
        <v>76050</v>
      </c>
      <c r="H76" s="14">
        <v>534</v>
      </c>
      <c r="I76" s="14" t="s">
        <v>1681</v>
      </c>
      <c r="J76" s="14" t="s">
        <v>1563</v>
      </c>
      <c r="K76" s="14" t="s">
        <v>932</v>
      </c>
      <c r="L76" s="14">
        <v>2031819.67</v>
      </c>
      <c r="M76" s="14">
        <v>891694</v>
      </c>
      <c r="N76" s="14">
        <v>891694</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233</v>
      </c>
      <c r="C77" s="14">
        <v>6</v>
      </c>
      <c r="D77" s="14">
        <v>350</v>
      </c>
      <c r="E77" s="14" t="s">
        <v>244</v>
      </c>
      <c r="F77" s="14" t="s">
        <v>245</v>
      </c>
      <c r="G77" s="14">
        <v>76050</v>
      </c>
      <c r="H77" s="14">
        <v>534</v>
      </c>
      <c r="I77" s="14" t="s">
        <v>1681</v>
      </c>
      <c r="J77" s="14" t="s">
        <v>1563</v>
      </c>
      <c r="K77" s="14" t="s">
        <v>932</v>
      </c>
      <c r="L77" s="14">
        <v>2031819.67</v>
      </c>
      <c r="M77" s="14">
        <v>891694</v>
      </c>
      <c r="N77" s="14">
        <v>891694</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233</v>
      </c>
      <c r="C78" s="14">
        <v>6</v>
      </c>
      <c r="D78" s="14">
        <v>350</v>
      </c>
      <c r="E78" s="14" t="s">
        <v>244</v>
      </c>
      <c r="F78" s="14" t="s">
        <v>245</v>
      </c>
      <c r="G78" s="14">
        <v>76050</v>
      </c>
      <c r="H78" s="14">
        <v>534</v>
      </c>
      <c r="I78" s="14" t="s">
        <v>1681</v>
      </c>
      <c r="J78" s="14" t="s">
        <v>1563</v>
      </c>
      <c r="K78" s="14" t="s">
        <v>932</v>
      </c>
      <c r="L78" s="14">
        <v>2031819.67</v>
      </c>
      <c r="M78" s="14">
        <v>891694</v>
      </c>
      <c r="N78" s="14">
        <v>891694</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954334</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986457</v>
      </c>
    </row>
    <row r="79" spans="2:27" x14ac:dyDescent="0.25">
      <c r="B79" s="14" t="s">
        <v>233</v>
      </c>
      <c r="C79" s="14">
        <v>6</v>
      </c>
      <c r="D79" s="14">
        <v>350</v>
      </c>
      <c r="E79" s="14" t="s">
        <v>244</v>
      </c>
      <c r="F79" s="14" t="s">
        <v>245</v>
      </c>
      <c r="G79" s="14">
        <v>76050</v>
      </c>
      <c r="H79" s="14">
        <v>534</v>
      </c>
      <c r="I79" s="14" t="s">
        <v>1681</v>
      </c>
      <c r="J79" s="14" t="s">
        <v>1563</v>
      </c>
      <c r="K79" s="14" t="s">
        <v>932</v>
      </c>
      <c r="L79" s="14">
        <v>2031819.67</v>
      </c>
      <c r="M79" s="14">
        <v>891694</v>
      </c>
      <c r="N79" s="14">
        <v>891694</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954334</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986457</v>
      </c>
    </row>
    <row r="80" spans="2:27" x14ac:dyDescent="0.25">
      <c r="B80" s="14" t="s">
        <v>233</v>
      </c>
      <c r="C80" s="14">
        <v>6</v>
      </c>
      <c r="D80" s="14">
        <v>350</v>
      </c>
      <c r="E80" s="14" t="s">
        <v>244</v>
      </c>
      <c r="F80" s="14" t="s">
        <v>245</v>
      </c>
      <c r="G80" s="14">
        <v>76050</v>
      </c>
      <c r="H80" s="14">
        <v>534</v>
      </c>
      <c r="I80" s="14" t="s">
        <v>1681</v>
      </c>
      <c r="J80" s="14" t="s">
        <v>1563</v>
      </c>
      <c r="K80" s="14" t="s">
        <v>932</v>
      </c>
      <c r="L80" s="14">
        <v>2031819.67</v>
      </c>
      <c r="M80" s="14">
        <v>891694</v>
      </c>
      <c r="N80" s="14">
        <v>891694</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233</v>
      </c>
      <c r="C81" s="14">
        <v>6</v>
      </c>
      <c r="D81" s="14">
        <v>350</v>
      </c>
      <c r="E81" s="14" t="s">
        <v>244</v>
      </c>
      <c r="F81" s="14" t="s">
        <v>245</v>
      </c>
      <c r="G81" s="14">
        <v>76050</v>
      </c>
      <c r="H81" s="14">
        <v>534</v>
      </c>
      <c r="I81" s="14" t="s">
        <v>1681</v>
      </c>
      <c r="J81" s="14" t="s">
        <v>1563</v>
      </c>
      <c r="K81" s="14" t="s">
        <v>932</v>
      </c>
      <c r="L81" s="14">
        <v>2031819.67</v>
      </c>
      <c r="M81" s="14">
        <v>891694</v>
      </c>
      <c r="N81" s="14">
        <v>891694</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62640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94763</v>
      </c>
    </row>
    <row r="82" spans="2:27" x14ac:dyDescent="0.25">
      <c r="B82" s="14" t="s">
        <v>233</v>
      </c>
      <c r="C82" s="14">
        <v>6</v>
      </c>
      <c r="D82" s="14">
        <v>350</v>
      </c>
      <c r="E82" s="14" t="s">
        <v>244</v>
      </c>
      <c r="F82" s="14" t="s">
        <v>245</v>
      </c>
      <c r="G82" s="14">
        <v>76050</v>
      </c>
      <c r="H82" s="14">
        <v>534</v>
      </c>
      <c r="I82" s="14" t="s">
        <v>1681</v>
      </c>
      <c r="J82" s="14" t="s">
        <v>1563</v>
      </c>
      <c r="K82" s="14" t="s">
        <v>932</v>
      </c>
      <c r="L82" s="14">
        <v>2031819.67</v>
      </c>
      <c r="M82" s="14">
        <v>891694</v>
      </c>
      <c r="N82" s="14">
        <v>891694</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233</v>
      </c>
      <c r="C83" s="14">
        <v>6</v>
      </c>
      <c r="D83" s="14">
        <v>350</v>
      </c>
      <c r="E83" s="14" t="s">
        <v>244</v>
      </c>
      <c r="F83" s="14" t="s">
        <v>245</v>
      </c>
      <c r="G83" s="14">
        <v>76050</v>
      </c>
      <c r="H83" s="14">
        <v>534</v>
      </c>
      <c r="I83" s="14" t="s">
        <v>1681</v>
      </c>
      <c r="J83" s="14" t="s">
        <v>1550</v>
      </c>
      <c r="K83" s="14" t="s">
        <v>950</v>
      </c>
      <c r="L83" s="14">
        <v>1637699.79</v>
      </c>
      <c r="M83" s="14">
        <v>1682629</v>
      </c>
      <c r="N83" s="14">
        <v>1682629</v>
      </c>
      <c r="O83" s="82" t="s">
        <v>3050</v>
      </c>
      <c r="P83" s="82" t="s">
        <v>2812</v>
      </c>
      <c r="Q83" s="14"/>
      <c r="R83" s="14"/>
      <c r="S83" s="14" t="s">
        <v>2970</v>
      </c>
      <c r="T83" s="14"/>
      <c r="U83" s="14" t="s">
        <v>2909</v>
      </c>
      <c r="V83" s="14" t="s">
        <v>2911</v>
      </c>
      <c r="W83" s="77" t="s">
        <v>3059</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233</v>
      </c>
      <c r="C84" s="14">
        <v>6</v>
      </c>
      <c r="D84" s="14">
        <v>350</v>
      </c>
      <c r="E84" s="14" t="s">
        <v>244</v>
      </c>
      <c r="F84" s="14" t="s">
        <v>245</v>
      </c>
      <c r="G84" s="14">
        <v>76050</v>
      </c>
      <c r="H84" s="14">
        <v>534</v>
      </c>
      <c r="I84" s="14" t="s">
        <v>1681</v>
      </c>
      <c r="J84" s="14" t="s">
        <v>1550</v>
      </c>
      <c r="K84" s="14" t="s">
        <v>950</v>
      </c>
      <c r="L84" s="14">
        <v>1637699.79</v>
      </c>
      <c r="M84" s="14">
        <v>1682629</v>
      </c>
      <c r="N84" s="14">
        <v>1682629</v>
      </c>
      <c r="O84" s="82" t="s">
        <v>3050</v>
      </c>
      <c r="P84" s="82" t="s">
        <v>2812</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233</v>
      </c>
      <c r="C85" s="14">
        <v>6</v>
      </c>
      <c r="D85" s="14">
        <v>350</v>
      </c>
      <c r="E85" s="14" t="s">
        <v>244</v>
      </c>
      <c r="F85" s="14" t="s">
        <v>245</v>
      </c>
      <c r="G85" s="14">
        <v>76050</v>
      </c>
      <c r="H85" s="14">
        <v>534</v>
      </c>
      <c r="I85" s="14" t="s">
        <v>1681</v>
      </c>
      <c r="J85" s="14" t="s">
        <v>1550</v>
      </c>
      <c r="K85" s="14" t="s">
        <v>950</v>
      </c>
      <c r="L85" s="14">
        <v>1637699.79</v>
      </c>
      <c r="M85" s="14">
        <v>1682629</v>
      </c>
      <c r="N85" s="14">
        <v>1682629</v>
      </c>
      <c r="O85" s="82" t="s">
        <v>3050</v>
      </c>
      <c r="P85" s="82" t="s">
        <v>2812</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233</v>
      </c>
      <c r="C86" s="14">
        <v>6</v>
      </c>
      <c r="D86" s="14">
        <v>350</v>
      </c>
      <c r="E86" s="14" t="s">
        <v>244</v>
      </c>
      <c r="F86" s="14" t="s">
        <v>245</v>
      </c>
      <c r="G86" s="14">
        <v>76050</v>
      </c>
      <c r="H86" s="14">
        <v>534</v>
      </c>
      <c r="I86" s="14" t="s">
        <v>1681</v>
      </c>
      <c r="J86" s="14" t="s">
        <v>1550</v>
      </c>
      <c r="K86" s="14" t="s">
        <v>950</v>
      </c>
      <c r="L86" s="14">
        <v>1637699.79</v>
      </c>
      <c r="M86" s="14">
        <v>1682629</v>
      </c>
      <c r="N86" s="14">
        <v>1682629</v>
      </c>
      <c r="O86" s="82" t="s">
        <v>3050</v>
      </c>
      <c r="P86" s="82" t="s">
        <v>2812</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1637699.79</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1637699.79</v>
      </c>
    </row>
    <row r="87" spans="2:27" x14ac:dyDescent="0.25">
      <c r="B87" s="14" t="s">
        <v>233</v>
      </c>
      <c r="C87" s="14">
        <v>6</v>
      </c>
      <c r="D87" s="14">
        <v>350</v>
      </c>
      <c r="E87" s="14" t="s">
        <v>244</v>
      </c>
      <c r="F87" s="14" t="s">
        <v>245</v>
      </c>
      <c r="G87" s="14">
        <v>76050</v>
      </c>
      <c r="H87" s="14">
        <v>534</v>
      </c>
      <c r="I87" s="14" t="s">
        <v>1681</v>
      </c>
      <c r="J87" s="14" t="s">
        <v>1550</v>
      </c>
      <c r="K87" s="14" t="s">
        <v>950</v>
      </c>
      <c r="L87" s="14">
        <v>1637699.79</v>
      </c>
      <c r="M87" s="14">
        <v>1682629</v>
      </c>
      <c r="N87" s="14">
        <v>1682629</v>
      </c>
      <c r="O87" s="82" t="s">
        <v>3050</v>
      </c>
      <c r="P87" s="82" t="s">
        <v>2812</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-91671.79</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-123188.79</v>
      </c>
    </row>
    <row r="88" spans="2:27" x14ac:dyDescent="0.25">
      <c r="B88" s="14" t="s">
        <v>233</v>
      </c>
      <c r="C88" s="14">
        <v>6</v>
      </c>
      <c r="D88" s="14">
        <v>350</v>
      </c>
      <c r="E88" s="14" t="s">
        <v>244</v>
      </c>
      <c r="F88" s="14" t="s">
        <v>245</v>
      </c>
      <c r="G88" s="14">
        <v>76050</v>
      </c>
      <c r="H88" s="14">
        <v>534</v>
      </c>
      <c r="I88" s="14" t="s">
        <v>1681</v>
      </c>
      <c r="J88" s="14" t="s">
        <v>1550</v>
      </c>
      <c r="K88" s="14" t="s">
        <v>950</v>
      </c>
      <c r="L88" s="14">
        <v>1637699.79</v>
      </c>
      <c r="M88" s="14">
        <v>1682629</v>
      </c>
      <c r="N88" s="14">
        <v>1682629</v>
      </c>
      <c r="O88" s="82" t="s">
        <v>3050</v>
      </c>
      <c r="P88" s="82" t="s">
        <v>2812</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s="14" t="s">
        <v>233</v>
      </c>
      <c r="C89" s="14">
        <v>6</v>
      </c>
      <c r="D89" s="14">
        <v>350</v>
      </c>
      <c r="E89" s="14" t="s">
        <v>244</v>
      </c>
      <c r="F89" s="14" t="s">
        <v>245</v>
      </c>
      <c r="G89" s="14">
        <v>76050</v>
      </c>
      <c r="H89" s="14">
        <v>534</v>
      </c>
      <c r="I89" s="14" t="s">
        <v>1681</v>
      </c>
      <c r="J89" s="14" t="s">
        <v>1550</v>
      </c>
      <c r="K89" s="14" t="s">
        <v>950</v>
      </c>
      <c r="L89" s="14">
        <v>1637699.79</v>
      </c>
      <c r="M89" s="14">
        <v>1682629</v>
      </c>
      <c r="N89" s="14">
        <v>1682629</v>
      </c>
      <c r="O89" s="82" t="s">
        <v>3050</v>
      </c>
      <c r="P89" s="82" t="s">
        <v>2812</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94547</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126064</v>
      </c>
    </row>
    <row r="90" spans="2:27" x14ac:dyDescent="0.25">
      <c r="B90" s="14" t="s">
        <v>233</v>
      </c>
      <c r="C90" s="14">
        <v>6</v>
      </c>
      <c r="D90" s="14">
        <v>350</v>
      </c>
      <c r="E90" s="14" t="s">
        <v>244</v>
      </c>
      <c r="F90" s="14" t="s">
        <v>245</v>
      </c>
      <c r="G90" s="14">
        <v>76050</v>
      </c>
      <c r="H90" s="14">
        <v>534</v>
      </c>
      <c r="I90" s="14" t="s">
        <v>1681</v>
      </c>
      <c r="J90" s="14" t="s">
        <v>1550</v>
      </c>
      <c r="K90" s="14" t="s">
        <v>950</v>
      </c>
      <c r="L90" s="14">
        <v>1637699.79</v>
      </c>
      <c r="M90" s="14">
        <v>1682629</v>
      </c>
      <c r="N90" s="14">
        <v>1682629</v>
      </c>
      <c r="O90" s="82" t="s">
        <v>3050</v>
      </c>
      <c r="P90" s="82" t="s">
        <v>2812</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233</v>
      </c>
      <c r="C91" s="14">
        <v>6</v>
      </c>
      <c r="D91" s="14">
        <v>350</v>
      </c>
      <c r="E91" s="14" t="s">
        <v>244</v>
      </c>
      <c r="F91" s="14" t="s">
        <v>245</v>
      </c>
      <c r="G91" s="14">
        <v>76050</v>
      </c>
      <c r="H91" s="14">
        <v>534</v>
      </c>
      <c r="I91" s="14" t="s">
        <v>1681</v>
      </c>
      <c r="J91" s="14" t="s">
        <v>1550</v>
      </c>
      <c r="K91" s="14" t="s">
        <v>950</v>
      </c>
      <c r="L91" s="14">
        <v>1637699.79</v>
      </c>
      <c r="M91" s="14">
        <v>1682629</v>
      </c>
      <c r="N91" s="14">
        <v>1682629</v>
      </c>
      <c r="O91" s="82" t="s">
        <v>3050</v>
      </c>
      <c r="P91" s="82" t="s">
        <v>2812</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233</v>
      </c>
      <c r="C92" s="14">
        <v>6</v>
      </c>
      <c r="D92" s="14">
        <v>350</v>
      </c>
      <c r="E92" s="14" t="s">
        <v>244</v>
      </c>
      <c r="F92" s="14" t="s">
        <v>245</v>
      </c>
      <c r="G92" s="14">
        <v>76050</v>
      </c>
      <c r="H92" s="14">
        <v>534</v>
      </c>
      <c r="I92" s="14" t="s">
        <v>1681</v>
      </c>
      <c r="J92" s="14" t="s">
        <v>1550</v>
      </c>
      <c r="K92" s="14" t="s">
        <v>950</v>
      </c>
      <c r="L92" s="14">
        <v>1637699.79</v>
      </c>
      <c r="M92" s="14">
        <v>1682629</v>
      </c>
      <c r="N92" s="14">
        <v>1682629</v>
      </c>
      <c r="O92" s="82" t="s">
        <v>3050</v>
      </c>
      <c r="P92" s="82" t="s">
        <v>2812</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11560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233</v>
      </c>
      <c r="C93" s="14">
        <v>6</v>
      </c>
      <c r="D93" s="14">
        <v>350</v>
      </c>
      <c r="E93" s="14" t="s">
        <v>244</v>
      </c>
      <c r="F93" s="14" t="s">
        <v>245</v>
      </c>
      <c r="G93" s="14">
        <v>76050</v>
      </c>
      <c r="H93" s="14">
        <v>534</v>
      </c>
      <c r="I93" s="14" t="s">
        <v>1681</v>
      </c>
      <c r="J93" s="14" t="s">
        <v>1550</v>
      </c>
      <c r="K93" s="14" t="s">
        <v>950</v>
      </c>
      <c r="L93" s="14">
        <v>1637699.79</v>
      </c>
      <c r="M93" s="14">
        <v>1682629</v>
      </c>
      <c r="N93" s="14">
        <v>1682629</v>
      </c>
      <c r="O93" s="82" t="s">
        <v>3050</v>
      </c>
      <c r="P93" s="82" t="s">
        <v>2812</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37207</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35767</v>
      </c>
    </row>
    <row r="94" spans="2:27" x14ac:dyDescent="0.25">
      <c r="B94" s="14" t="s">
        <v>233</v>
      </c>
      <c r="C94" s="14">
        <v>6</v>
      </c>
      <c r="D94" s="14">
        <v>350</v>
      </c>
      <c r="E94" s="14" t="s">
        <v>244</v>
      </c>
      <c r="F94" s="14" t="s">
        <v>245</v>
      </c>
      <c r="G94" s="14">
        <v>76050</v>
      </c>
      <c r="H94" s="14">
        <v>534</v>
      </c>
      <c r="I94" s="14" t="s">
        <v>1681</v>
      </c>
      <c r="J94" s="14" t="s">
        <v>1550</v>
      </c>
      <c r="K94" s="14" t="s">
        <v>950</v>
      </c>
      <c r="L94" s="14">
        <v>1637699.79</v>
      </c>
      <c r="M94" s="14">
        <v>1682629</v>
      </c>
      <c r="N94" s="14">
        <v>1682629</v>
      </c>
      <c r="O94" s="82" t="s">
        <v>3050</v>
      </c>
      <c r="P94" s="82" t="s">
        <v>2812</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233</v>
      </c>
      <c r="C95" s="14">
        <v>6</v>
      </c>
      <c r="D95" s="14">
        <v>350</v>
      </c>
      <c r="E95" s="14" t="s">
        <v>244</v>
      </c>
      <c r="F95" s="14" t="s">
        <v>245</v>
      </c>
      <c r="G95" s="14">
        <v>76050</v>
      </c>
      <c r="H95" s="14">
        <v>534</v>
      </c>
      <c r="I95" s="14" t="s">
        <v>1681</v>
      </c>
      <c r="J95" s="14" t="s">
        <v>1550</v>
      </c>
      <c r="K95" s="14" t="s">
        <v>950</v>
      </c>
      <c r="L95" s="14">
        <v>1637699.79</v>
      </c>
      <c r="M95" s="14">
        <v>1682629</v>
      </c>
      <c r="N95" s="14">
        <v>1682629</v>
      </c>
      <c r="O95" s="82" t="s">
        <v>3050</v>
      </c>
      <c r="P95" s="82" t="s">
        <v>2812</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233</v>
      </c>
      <c r="C96" s="14">
        <v>6</v>
      </c>
      <c r="D96" s="14">
        <v>350</v>
      </c>
      <c r="E96" s="14" t="s">
        <v>244</v>
      </c>
      <c r="F96" s="14" t="s">
        <v>245</v>
      </c>
      <c r="G96" s="14">
        <v>76050</v>
      </c>
      <c r="H96" s="14">
        <v>534</v>
      </c>
      <c r="I96" s="14" t="s">
        <v>1681</v>
      </c>
      <c r="J96" s="14" t="s">
        <v>1550</v>
      </c>
      <c r="K96" s="14" t="s">
        <v>950</v>
      </c>
      <c r="L96" s="14">
        <v>1637699.79</v>
      </c>
      <c r="M96" s="14">
        <v>1682629</v>
      </c>
      <c r="N96" s="14">
        <v>1682629</v>
      </c>
      <c r="O96" s="82" t="s">
        <v>3050</v>
      </c>
      <c r="P96" s="82" t="s">
        <v>2812</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39093</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87426</v>
      </c>
    </row>
    <row r="97" spans="2:27" x14ac:dyDescent="0.25">
      <c r="B97" s="14" t="s">
        <v>233</v>
      </c>
      <c r="C97" s="14">
        <v>6</v>
      </c>
      <c r="D97" s="14">
        <v>350</v>
      </c>
      <c r="E97" s="14" t="s">
        <v>244</v>
      </c>
      <c r="F97" s="14" t="s">
        <v>245</v>
      </c>
      <c r="G97" s="14">
        <v>76050</v>
      </c>
      <c r="H97" s="14">
        <v>534</v>
      </c>
      <c r="I97" s="14" t="s">
        <v>1681</v>
      </c>
      <c r="J97" s="14" t="s">
        <v>1550</v>
      </c>
      <c r="K97" s="14" t="s">
        <v>950</v>
      </c>
      <c r="L97" s="14">
        <v>1637699.79</v>
      </c>
      <c r="M97" s="14">
        <v>1682629</v>
      </c>
      <c r="N97" s="14">
        <v>1682629</v>
      </c>
      <c r="O97" s="82" t="s">
        <v>3050</v>
      </c>
      <c r="P97" s="82" t="s">
        <v>2812</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233</v>
      </c>
      <c r="C98" s="14">
        <v>6</v>
      </c>
      <c r="D98" s="14">
        <v>350</v>
      </c>
      <c r="E98" s="14" t="s">
        <v>244</v>
      </c>
      <c r="F98" s="14" t="s">
        <v>245</v>
      </c>
      <c r="G98" s="14">
        <v>76050</v>
      </c>
      <c r="H98" s="14">
        <v>534</v>
      </c>
      <c r="I98" s="14" t="s">
        <v>1681</v>
      </c>
      <c r="J98" s="14" t="s">
        <v>1550</v>
      </c>
      <c r="K98" s="14" t="s">
        <v>950</v>
      </c>
      <c r="L98" s="14">
        <v>1637699.79</v>
      </c>
      <c r="M98" s="14">
        <v>1682629</v>
      </c>
      <c r="N98" s="14">
        <v>1682629</v>
      </c>
      <c r="O98" s="82" t="s">
        <v>3050</v>
      </c>
      <c r="P98" s="82" t="s">
        <v>2812</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233</v>
      </c>
      <c r="C99" s="14">
        <v>6</v>
      </c>
      <c r="D99" s="14">
        <v>350</v>
      </c>
      <c r="E99" s="14" t="s">
        <v>244</v>
      </c>
      <c r="F99" s="14" t="s">
        <v>245</v>
      </c>
      <c r="G99" s="14">
        <v>76050</v>
      </c>
      <c r="H99" s="14">
        <v>534</v>
      </c>
      <c r="I99" s="14" t="s">
        <v>1681</v>
      </c>
      <c r="J99" s="14" t="s">
        <v>1550</v>
      </c>
      <c r="K99" s="14" t="s">
        <v>950</v>
      </c>
      <c r="L99" s="14">
        <v>1637699.79</v>
      </c>
      <c r="M99" s="14">
        <v>1682629</v>
      </c>
      <c r="N99" s="14">
        <v>1682629</v>
      </c>
      <c r="O99" s="82" t="s">
        <v>3050</v>
      </c>
      <c r="P99" s="82" t="s">
        <v>2812</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1728435</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1763768</v>
      </c>
    </row>
    <row r="100" spans="2:27" x14ac:dyDescent="0.25">
      <c r="B100" s="14" t="s">
        <v>233</v>
      </c>
      <c r="C100" s="14">
        <v>6</v>
      </c>
      <c r="D100" s="14">
        <v>350</v>
      </c>
      <c r="E100" s="14" t="s">
        <v>244</v>
      </c>
      <c r="F100" s="14" t="s">
        <v>245</v>
      </c>
      <c r="G100" s="14">
        <v>76050</v>
      </c>
      <c r="H100" s="14">
        <v>534</v>
      </c>
      <c r="I100" s="14" t="s">
        <v>1681</v>
      </c>
      <c r="J100" s="14" t="s">
        <v>1550</v>
      </c>
      <c r="K100" s="14" t="s">
        <v>950</v>
      </c>
      <c r="L100" s="14">
        <v>1637699.79</v>
      </c>
      <c r="M100" s="14">
        <v>1682629</v>
      </c>
      <c r="N100" s="14">
        <v>1682629</v>
      </c>
      <c r="O100" s="82" t="s">
        <v>3050</v>
      </c>
      <c r="P100" s="82" t="s">
        <v>2812</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233</v>
      </c>
      <c r="C101" s="14">
        <v>6</v>
      </c>
      <c r="D101" s="14">
        <v>350</v>
      </c>
      <c r="E101" s="14" t="s">
        <v>244</v>
      </c>
      <c r="F101" s="14" t="s">
        <v>245</v>
      </c>
      <c r="G101" s="14">
        <v>76050</v>
      </c>
      <c r="H101" s="14">
        <v>534</v>
      </c>
      <c r="I101" s="14" t="s">
        <v>1681</v>
      </c>
      <c r="J101" s="14" t="s">
        <v>1550</v>
      </c>
      <c r="K101" s="14" t="s">
        <v>950</v>
      </c>
      <c r="L101" s="14">
        <v>1637699.79</v>
      </c>
      <c r="M101" s="14">
        <v>1682629</v>
      </c>
      <c r="N101" s="14">
        <v>1682629</v>
      </c>
      <c r="O101" s="82" t="s">
        <v>3050</v>
      </c>
      <c r="P101" s="82" t="s">
        <v>2812</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1682629</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1682629</v>
      </c>
    </row>
    <row r="102" spans="2:27" x14ac:dyDescent="0.25">
      <c r="B102" s="14" t="s">
        <v>233</v>
      </c>
      <c r="C102" s="14">
        <v>6</v>
      </c>
      <c r="D102" s="14">
        <v>350</v>
      </c>
      <c r="E102" s="14" t="s">
        <v>244</v>
      </c>
      <c r="F102" s="14" t="s">
        <v>245</v>
      </c>
      <c r="G102" s="14">
        <v>76050</v>
      </c>
      <c r="H102" s="14">
        <v>534</v>
      </c>
      <c r="I102" s="14" t="s">
        <v>1681</v>
      </c>
      <c r="J102" s="14" t="s">
        <v>1550</v>
      </c>
      <c r="K102" s="14" t="s">
        <v>950</v>
      </c>
      <c r="L102" s="14">
        <v>1637699.79</v>
      </c>
      <c r="M102" s="14">
        <v>1682629</v>
      </c>
      <c r="N102" s="14">
        <v>1682629</v>
      </c>
      <c r="O102" s="82" t="s">
        <v>3050</v>
      </c>
      <c r="P102" s="82" t="s">
        <v>2812</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45806</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81139</v>
      </c>
    </row>
    <row r="103" spans="2:27" x14ac:dyDescent="0.25">
      <c r="B103" s="14" t="s">
        <v>233</v>
      </c>
      <c r="C103" s="14">
        <v>6</v>
      </c>
      <c r="D103" s="14">
        <v>350</v>
      </c>
      <c r="E103" s="14" t="s">
        <v>244</v>
      </c>
      <c r="F103" s="14" t="s">
        <v>245</v>
      </c>
      <c r="G103" s="14">
        <v>76050</v>
      </c>
      <c r="H103" s="14">
        <v>534</v>
      </c>
      <c r="I103" s="14" t="s">
        <v>1681</v>
      </c>
      <c r="J103" s="14" t="s">
        <v>1550</v>
      </c>
      <c r="K103" s="14" t="s">
        <v>950</v>
      </c>
      <c r="L103" s="14">
        <v>1637699.79</v>
      </c>
      <c r="M103" s="14">
        <v>1682629</v>
      </c>
      <c r="N103" s="14">
        <v>1682629</v>
      </c>
      <c r="O103" s="82" t="s">
        <v>3050</v>
      </c>
      <c r="P103" s="82" t="s">
        <v>2812</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233</v>
      </c>
      <c r="C104" s="14">
        <v>6</v>
      </c>
      <c r="D104" s="14">
        <v>350</v>
      </c>
      <c r="E104" s="14" t="s">
        <v>244</v>
      </c>
      <c r="F104" s="14" t="s">
        <v>245</v>
      </c>
      <c r="G104" s="14">
        <v>76050</v>
      </c>
      <c r="H104" s="14">
        <v>534</v>
      </c>
      <c r="I104" s="14" t="s">
        <v>1681</v>
      </c>
      <c r="J104" s="14" t="s">
        <v>1550</v>
      </c>
      <c r="K104" s="14" t="s">
        <v>950</v>
      </c>
      <c r="L104" s="14">
        <v>1637699.79</v>
      </c>
      <c r="M104" s="14">
        <v>1682629</v>
      </c>
      <c r="N104" s="14">
        <v>1682629</v>
      </c>
      <c r="O104" s="82" t="s">
        <v>3050</v>
      </c>
      <c r="P104" s="82" t="s">
        <v>2812</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233</v>
      </c>
      <c r="C105" s="14">
        <v>6</v>
      </c>
      <c r="D105" s="14">
        <v>350</v>
      </c>
      <c r="E105" s="14" t="s">
        <v>244</v>
      </c>
      <c r="F105" s="14" t="s">
        <v>245</v>
      </c>
      <c r="G105" s="14">
        <v>76050</v>
      </c>
      <c r="H105" s="14">
        <v>534</v>
      </c>
      <c r="I105" s="14" t="s">
        <v>1681</v>
      </c>
      <c r="J105" s="14" t="s">
        <v>1550</v>
      </c>
      <c r="K105" s="14" t="s">
        <v>950</v>
      </c>
      <c r="L105" s="14">
        <v>1637699.79</v>
      </c>
      <c r="M105" s="14">
        <v>1682629</v>
      </c>
      <c r="N105" s="14">
        <v>1682629</v>
      </c>
      <c r="O105" s="82" t="s">
        <v>3050</v>
      </c>
      <c r="P105" s="82" t="s">
        <v>2812</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233</v>
      </c>
      <c r="C106" s="14">
        <v>6</v>
      </c>
      <c r="D106" s="14">
        <v>350</v>
      </c>
      <c r="E106" s="14" t="s">
        <v>244</v>
      </c>
      <c r="F106" s="14" t="s">
        <v>245</v>
      </c>
      <c r="G106" s="14">
        <v>76050</v>
      </c>
      <c r="H106" s="14">
        <v>534</v>
      </c>
      <c r="I106" s="14" t="s">
        <v>1681</v>
      </c>
      <c r="J106" s="14" t="s">
        <v>1550</v>
      </c>
      <c r="K106" s="14" t="s">
        <v>950</v>
      </c>
      <c r="L106" s="14">
        <v>1637699.79</v>
      </c>
      <c r="M106" s="14">
        <v>1682629</v>
      </c>
      <c r="N106" s="14">
        <v>1682629</v>
      </c>
      <c r="O106" s="82" t="s">
        <v>3050</v>
      </c>
      <c r="P106" s="82" t="s">
        <v>2812</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233</v>
      </c>
      <c r="C107" s="14">
        <v>6</v>
      </c>
      <c r="D107" s="14">
        <v>350</v>
      </c>
      <c r="E107" s="14" t="s">
        <v>244</v>
      </c>
      <c r="F107" s="14" t="s">
        <v>245</v>
      </c>
      <c r="G107" s="14">
        <v>76050</v>
      </c>
      <c r="H107" s="14">
        <v>534</v>
      </c>
      <c r="I107" s="14" t="s">
        <v>1681</v>
      </c>
      <c r="J107" s="14" t="s">
        <v>1550</v>
      </c>
      <c r="K107" s="14" t="s">
        <v>950</v>
      </c>
      <c r="L107" s="14">
        <v>1637699.79</v>
      </c>
      <c r="M107" s="14">
        <v>1682629</v>
      </c>
      <c r="N107" s="14">
        <v>1682629</v>
      </c>
      <c r="O107" s="82" t="s">
        <v>3050</v>
      </c>
      <c r="P107" s="82" t="s">
        <v>2812</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233</v>
      </c>
      <c r="C108" s="14">
        <v>6</v>
      </c>
      <c r="D108" s="14">
        <v>350</v>
      </c>
      <c r="E108" s="14" t="s">
        <v>244</v>
      </c>
      <c r="F108" s="14" t="s">
        <v>245</v>
      </c>
      <c r="G108" s="14">
        <v>76050</v>
      </c>
      <c r="H108" s="14">
        <v>534</v>
      </c>
      <c r="I108" s="14" t="s">
        <v>1681</v>
      </c>
      <c r="J108" s="14" t="s">
        <v>1550</v>
      </c>
      <c r="K108" s="14" t="s">
        <v>950</v>
      </c>
      <c r="L108" s="14">
        <v>1637699.79</v>
      </c>
      <c r="M108" s="14">
        <v>1682629</v>
      </c>
      <c r="N108" s="14">
        <v>1682629</v>
      </c>
      <c r="O108" s="82" t="s">
        <v>3050</v>
      </c>
      <c r="P108" s="82" t="s">
        <v>2812</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233</v>
      </c>
      <c r="C109" s="14">
        <v>6</v>
      </c>
      <c r="D109" s="14">
        <v>350</v>
      </c>
      <c r="E109" s="14" t="s">
        <v>244</v>
      </c>
      <c r="F109" s="14" t="s">
        <v>245</v>
      </c>
      <c r="G109" s="14">
        <v>76050</v>
      </c>
      <c r="H109" s="14">
        <v>534</v>
      </c>
      <c r="I109" s="14" t="s">
        <v>1681</v>
      </c>
      <c r="J109" s="14" t="s">
        <v>1550</v>
      </c>
      <c r="K109" s="14" t="s">
        <v>950</v>
      </c>
      <c r="L109" s="14">
        <v>1637699.79</v>
      </c>
      <c r="M109" s="14">
        <v>1682629</v>
      </c>
      <c r="N109" s="14">
        <v>1682629</v>
      </c>
      <c r="O109" s="82" t="s">
        <v>3050</v>
      </c>
      <c r="P109" s="82" t="s">
        <v>2812</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233</v>
      </c>
      <c r="C110" s="14">
        <v>6</v>
      </c>
      <c r="D110" s="14">
        <v>350</v>
      </c>
      <c r="E110" s="14" t="s">
        <v>244</v>
      </c>
      <c r="F110" s="14" t="s">
        <v>245</v>
      </c>
      <c r="G110" s="14">
        <v>76050</v>
      </c>
      <c r="H110" s="14">
        <v>534</v>
      </c>
      <c r="I110" s="14" t="s">
        <v>1681</v>
      </c>
      <c r="J110" s="14" t="s">
        <v>1550</v>
      </c>
      <c r="K110" s="14" t="s">
        <v>950</v>
      </c>
      <c r="L110" s="14">
        <v>1637699.79</v>
      </c>
      <c r="M110" s="14">
        <v>1682629</v>
      </c>
      <c r="N110" s="14">
        <v>1682629</v>
      </c>
      <c r="O110" s="82" t="s">
        <v>3050</v>
      </c>
      <c r="P110" s="82" t="s">
        <v>2812</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233</v>
      </c>
      <c r="C111" s="14">
        <v>6</v>
      </c>
      <c r="D111" s="14">
        <v>350</v>
      </c>
      <c r="E111" s="14" t="s">
        <v>244</v>
      </c>
      <c r="F111" s="14" t="s">
        <v>245</v>
      </c>
      <c r="G111" s="14">
        <v>76050</v>
      </c>
      <c r="H111" s="14">
        <v>534</v>
      </c>
      <c r="I111" s="14" t="s">
        <v>1681</v>
      </c>
      <c r="J111" s="14" t="s">
        <v>1550</v>
      </c>
      <c r="K111" s="14" t="s">
        <v>950</v>
      </c>
      <c r="L111" s="14">
        <v>1637699.79</v>
      </c>
      <c r="M111" s="14">
        <v>1682629</v>
      </c>
      <c r="N111" s="14">
        <v>1682629</v>
      </c>
      <c r="O111" s="82" t="s">
        <v>3050</v>
      </c>
      <c r="P111" s="82" t="s">
        <v>2812</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233</v>
      </c>
      <c r="C112" s="14">
        <v>6</v>
      </c>
      <c r="D112" s="14">
        <v>350</v>
      </c>
      <c r="E112" s="14" t="s">
        <v>244</v>
      </c>
      <c r="F112" s="14" t="s">
        <v>245</v>
      </c>
      <c r="G112" s="14">
        <v>76050</v>
      </c>
      <c r="H112" s="14">
        <v>534</v>
      </c>
      <c r="I112" s="14" t="s">
        <v>1681</v>
      </c>
      <c r="J112" s="14" t="s">
        <v>1550</v>
      </c>
      <c r="K112" s="14" t="s">
        <v>950</v>
      </c>
      <c r="L112" s="14">
        <v>1637699.79</v>
      </c>
      <c r="M112" s="14">
        <v>1682629</v>
      </c>
      <c r="N112" s="14">
        <v>1682629</v>
      </c>
      <c r="O112" s="82" t="s">
        <v>3050</v>
      </c>
      <c r="P112" s="82" t="s">
        <v>2812</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233</v>
      </c>
      <c r="C113" s="14">
        <v>6</v>
      </c>
      <c r="D113" s="14">
        <v>350</v>
      </c>
      <c r="E113" s="14" t="s">
        <v>244</v>
      </c>
      <c r="F113" s="14" t="s">
        <v>245</v>
      </c>
      <c r="G113" s="14">
        <v>76050</v>
      </c>
      <c r="H113" s="14">
        <v>534</v>
      </c>
      <c r="I113" s="14" t="s">
        <v>1681</v>
      </c>
      <c r="J113" s="14" t="s">
        <v>1550</v>
      </c>
      <c r="K113" s="14" t="s">
        <v>950</v>
      </c>
      <c r="L113" s="14">
        <v>1637699.79</v>
      </c>
      <c r="M113" s="14">
        <v>1682629</v>
      </c>
      <c r="N113" s="14">
        <v>1682629</v>
      </c>
      <c r="O113" s="82" t="s">
        <v>3050</v>
      </c>
      <c r="P113" s="82" t="s">
        <v>2812</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233</v>
      </c>
      <c r="C114" s="14">
        <v>6</v>
      </c>
      <c r="D114" s="14">
        <v>350</v>
      </c>
      <c r="E114" s="14" t="s">
        <v>244</v>
      </c>
      <c r="F114" s="14" t="s">
        <v>245</v>
      </c>
      <c r="G114" s="14">
        <v>76050</v>
      </c>
      <c r="H114" s="14">
        <v>534</v>
      </c>
      <c r="I114" s="14" t="s">
        <v>1681</v>
      </c>
      <c r="J114" s="14" t="s">
        <v>1550</v>
      </c>
      <c r="K114" s="14" t="s">
        <v>950</v>
      </c>
      <c r="L114" s="14">
        <v>1637699.79</v>
      </c>
      <c r="M114" s="14">
        <v>1682629</v>
      </c>
      <c r="N114" s="14">
        <v>1682629</v>
      </c>
      <c r="O114" s="82" t="s">
        <v>3050</v>
      </c>
      <c r="P114" s="82" t="s">
        <v>2812</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233</v>
      </c>
      <c r="C115" s="14">
        <v>6</v>
      </c>
      <c r="D115" s="14">
        <v>350</v>
      </c>
      <c r="E115" s="14" t="s">
        <v>244</v>
      </c>
      <c r="F115" s="14" t="s">
        <v>245</v>
      </c>
      <c r="G115" s="14">
        <v>76050</v>
      </c>
      <c r="H115" s="14">
        <v>534</v>
      </c>
      <c r="I115" s="14" t="s">
        <v>1681</v>
      </c>
      <c r="J115" s="14" t="s">
        <v>1550</v>
      </c>
      <c r="K115" s="14" t="s">
        <v>950</v>
      </c>
      <c r="L115" s="14">
        <v>1637699.79</v>
      </c>
      <c r="M115" s="14">
        <v>1682629</v>
      </c>
      <c r="N115" s="14">
        <v>1682629</v>
      </c>
      <c r="O115" s="82" t="s">
        <v>3050</v>
      </c>
      <c r="P115" s="82" t="s">
        <v>2812</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233</v>
      </c>
      <c r="C116" s="14">
        <v>6</v>
      </c>
      <c r="D116" s="14">
        <v>350</v>
      </c>
      <c r="E116" s="14" t="s">
        <v>244</v>
      </c>
      <c r="F116" s="14" t="s">
        <v>245</v>
      </c>
      <c r="G116" s="14">
        <v>76050</v>
      </c>
      <c r="H116" s="14">
        <v>534</v>
      </c>
      <c r="I116" s="14" t="s">
        <v>1681</v>
      </c>
      <c r="J116" s="14" t="s">
        <v>1550</v>
      </c>
      <c r="K116" s="14" t="s">
        <v>950</v>
      </c>
      <c r="L116" s="14">
        <v>1637699.79</v>
      </c>
      <c r="M116" s="14">
        <v>1682629</v>
      </c>
      <c r="N116" s="14">
        <v>1682629</v>
      </c>
      <c r="O116" s="82" t="s">
        <v>3050</v>
      </c>
      <c r="P116" s="82" t="s">
        <v>2812</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1728435</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1763768</v>
      </c>
    </row>
    <row r="117" spans="2:27" x14ac:dyDescent="0.25">
      <c r="B117" s="14" t="s">
        <v>233</v>
      </c>
      <c r="C117" s="14">
        <v>6</v>
      </c>
      <c r="D117" s="14">
        <v>350</v>
      </c>
      <c r="E117" s="14" t="s">
        <v>244</v>
      </c>
      <c r="F117" s="14" t="s">
        <v>245</v>
      </c>
      <c r="G117" s="14">
        <v>76050</v>
      </c>
      <c r="H117" s="14">
        <v>534</v>
      </c>
      <c r="I117" s="14" t="s">
        <v>1681</v>
      </c>
      <c r="J117" s="14" t="s">
        <v>1550</v>
      </c>
      <c r="K117" s="14" t="s">
        <v>950</v>
      </c>
      <c r="L117" s="14">
        <v>1637699.79</v>
      </c>
      <c r="M117" s="14">
        <v>1682629</v>
      </c>
      <c r="N117" s="14">
        <v>1682629</v>
      </c>
      <c r="O117" s="82" t="s">
        <v>3050</v>
      </c>
      <c r="P117" s="82" t="s">
        <v>2812</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1728435</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1763768</v>
      </c>
    </row>
    <row r="118" spans="2:27" x14ac:dyDescent="0.25">
      <c r="B118" s="14" t="s">
        <v>233</v>
      </c>
      <c r="C118" s="14">
        <v>6</v>
      </c>
      <c r="D118" s="14">
        <v>350</v>
      </c>
      <c r="E118" s="14" t="s">
        <v>244</v>
      </c>
      <c r="F118" s="14" t="s">
        <v>245</v>
      </c>
      <c r="G118" s="14">
        <v>76050</v>
      </c>
      <c r="H118" s="14">
        <v>534</v>
      </c>
      <c r="I118" s="14" t="s">
        <v>1681</v>
      </c>
      <c r="J118" s="14" t="s">
        <v>1550</v>
      </c>
      <c r="K118" s="14" t="s">
        <v>950</v>
      </c>
      <c r="L118" s="14">
        <v>1637699.79</v>
      </c>
      <c r="M118" s="14">
        <v>1682629</v>
      </c>
      <c r="N118" s="14">
        <v>1682629</v>
      </c>
      <c r="O118" s="82" t="s">
        <v>3050</v>
      </c>
      <c r="P118" s="82" t="s">
        <v>2812</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233</v>
      </c>
      <c r="C119" s="14">
        <v>6</v>
      </c>
      <c r="D119" s="14">
        <v>350</v>
      </c>
      <c r="E119" s="14" t="s">
        <v>244</v>
      </c>
      <c r="F119" s="14" t="s">
        <v>245</v>
      </c>
      <c r="G119" s="14">
        <v>76050</v>
      </c>
      <c r="H119" s="14">
        <v>534</v>
      </c>
      <c r="I119" s="14" t="s">
        <v>1681</v>
      </c>
      <c r="J119" s="14" t="s">
        <v>1550</v>
      </c>
      <c r="K119" s="14" t="s">
        <v>950</v>
      </c>
      <c r="L119" s="14">
        <v>1637699.79</v>
      </c>
      <c r="M119" s="14">
        <v>1682629</v>
      </c>
      <c r="N119" s="14">
        <v>1682629</v>
      </c>
      <c r="O119" s="82" t="s">
        <v>3050</v>
      </c>
      <c r="P119" s="82" t="s">
        <v>2812</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45806</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81139</v>
      </c>
    </row>
    <row r="120" spans="2:27" x14ac:dyDescent="0.25">
      <c r="B120" s="14" t="s">
        <v>233</v>
      </c>
      <c r="C120" s="14">
        <v>6</v>
      </c>
      <c r="D120" s="14">
        <v>350</v>
      </c>
      <c r="E120" s="14" t="s">
        <v>244</v>
      </c>
      <c r="F120" s="14" t="s">
        <v>245</v>
      </c>
      <c r="G120" s="14">
        <v>76050</v>
      </c>
      <c r="H120" s="14">
        <v>534</v>
      </c>
      <c r="I120" s="14" t="s">
        <v>1681</v>
      </c>
      <c r="J120" s="14" t="s">
        <v>1550</v>
      </c>
      <c r="K120" s="14" t="s">
        <v>950</v>
      </c>
      <c r="L120" s="14">
        <v>1637699.79</v>
      </c>
      <c r="M120" s="14">
        <v>1682629</v>
      </c>
      <c r="N120" s="14">
        <v>1682629</v>
      </c>
      <c r="O120" s="82" t="s">
        <v>3050</v>
      </c>
      <c r="P120" s="82" t="s">
        <v>2812</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233</v>
      </c>
      <c r="C121" s="14">
        <v>6</v>
      </c>
      <c r="D121" s="14">
        <v>350</v>
      </c>
      <c r="E121" s="14" t="s">
        <v>244</v>
      </c>
      <c r="F121" s="14" t="s">
        <v>245</v>
      </c>
      <c r="G121" s="14">
        <v>76050</v>
      </c>
      <c r="H121" s="14">
        <v>534</v>
      </c>
      <c r="I121" s="14" t="s">
        <v>1681</v>
      </c>
      <c r="J121" s="14" t="s">
        <v>1546</v>
      </c>
      <c r="K121" s="14" t="s">
        <v>937</v>
      </c>
      <c r="L121" s="14">
        <v>7500</v>
      </c>
      <c r="M121" s="14">
        <v>100000</v>
      </c>
      <c r="N121" s="14">
        <v>100000</v>
      </c>
      <c r="O121" s="82" t="s">
        <v>3050</v>
      </c>
      <c r="P121" s="82" t="s">
        <v>2810</v>
      </c>
      <c r="Q121" s="14"/>
      <c r="R121" s="14"/>
      <c r="S121" s="14" t="s">
        <v>2970</v>
      </c>
      <c r="T121" s="14"/>
      <c r="U121" s="14" t="s">
        <v>2909</v>
      </c>
      <c r="V121" s="14" t="s">
        <v>2911</v>
      </c>
      <c r="W121" s="77" t="s">
        <v>3060</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s="14" t="s">
        <v>233</v>
      </c>
      <c r="C122" s="14">
        <v>6</v>
      </c>
      <c r="D122" s="14">
        <v>350</v>
      </c>
      <c r="E122" s="14" t="s">
        <v>244</v>
      </c>
      <c r="F122" s="14" t="s">
        <v>245</v>
      </c>
      <c r="G122" s="14">
        <v>76050</v>
      </c>
      <c r="H122" s="14">
        <v>534</v>
      </c>
      <c r="I122" s="14" t="s">
        <v>1681</v>
      </c>
      <c r="J122" s="14" t="s">
        <v>1546</v>
      </c>
      <c r="K122" s="14" t="s">
        <v>937</v>
      </c>
      <c r="L122" s="14">
        <v>7500</v>
      </c>
      <c r="M122" s="14">
        <v>100000</v>
      </c>
      <c r="N122" s="14">
        <v>100000</v>
      </c>
      <c r="O122" s="82" t="s">
        <v>3050</v>
      </c>
      <c r="P122" s="82" t="s">
        <v>2810</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x14ac:dyDescent="0.25">
      <c r="B123" s="14" t="s">
        <v>233</v>
      </c>
      <c r="C123" s="14">
        <v>6</v>
      </c>
      <c r="D123" s="14">
        <v>350</v>
      </c>
      <c r="E123" s="14" t="s">
        <v>244</v>
      </c>
      <c r="F123" s="14" t="s">
        <v>245</v>
      </c>
      <c r="G123" s="14">
        <v>76050</v>
      </c>
      <c r="H123" s="14">
        <v>534</v>
      </c>
      <c r="I123" s="14" t="s">
        <v>1681</v>
      </c>
      <c r="J123" s="14" t="s">
        <v>1546</v>
      </c>
      <c r="K123" s="14" t="s">
        <v>937</v>
      </c>
      <c r="L123" s="14">
        <v>7500</v>
      </c>
      <c r="M123" s="14">
        <v>100000</v>
      </c>
      <c r="N123" s="14">
        <v>100000</v>
      </c>
      <c r="O123" s="82" t="s">
        <v>3050</v>
      </c>
      <c r="P123" s="82" t="s">
        <v>2810</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25">
      <c r="B124" s="14" t="s">
        <v>233</v>
      </c>
      <c r="C124" s="14">
        <v>6</v>
      </c>
      <c r="D124" s="14">
        <v>350</v>
      </c>
      <c r="E124" s="14" t="s">
        <v>244</v>
      </c>
      <c r="F124" s="14" t="s">
        <v>245</v>
      </c>
      <c r="G124" s="14">
        <v>76050</v>
      </c>
      <c r="H124" s="14">
        <v>534</v>
      </c>
      <c r="I124" s="14" t="s">
        <v>1681</v>
      </c>
      <c r="J124" s="14" t="s">
        <v>1546</v>
      </c>
      <c r="K124" s="14" t="s">
        <v>937</v>
      </c>
      <c r="L124" s="14">
        <v>7500</v>
      </c>
      <c r="M124" s="14">
        <v>100000</v>
      </c>
      <c r="N124" s="14">
        <v>100000</v>
      </c>
      <c r="O124" s="82" t="s">
        <v>3050</v>
      </c>
      <c r="P124" s="82" t="s">
        <v>2810</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7500</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7500</v>
      </c>
    </row>
    <row r="125" spans="2:27" x14ac:dyDescent="0.25">
      <c r="B125" s="14" t="s">
        <v>233</v>
      </c>
      <c r="C125" s="14">
        <v>6</v>
      </c>
      <c r="D125" s="14">
        <v>350</v>
      </c>
      <c r="E125" s="14" t="s">
        <v>244</v>
      </c>
      <c r="F125" s="14" t="s">
        <v>245</v>
      </c>
      <c r="G125" s="14">
        <v>76050</v>
      </c>
      <c r="H125" s="14">
        <v>534</v>
      </c>
      <c r="I125" s="14" t="s">
        <v>1681</v>
      </c>
      <c r="J125" s="14" t="s">
        <v>1546</v>
      </c>
      <c r="K125" s="14" t="s">
        <v>937</v>
      </c>
      <c r="L125" s="14">
        <v>7500</v>
      </c>
      <c r="M125" s="14">
        <v>100000</v>
      </c>
      <c r="N125" s="14">
        <v>100000</v>
      </c>
      <c r="O125" s="82" t="s">
        <v>3050</v>
      </c>
      <c r="P125" s="82" t="s">
        <v>2810</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x14ac:dyDescent="0.25">
      <c r="B126" s="14" t="s">
        <v>233</v>
      </c>
      <c r="C126" s="14">
        <v>6</v>
      </c>
      <c r="D126" s="14">
        <v>350</v>
      </c>
      <c r="E126" s="14" t="s">
        <v>244</v>
      </c>
      <c r="F126" s="14" t="s">
        <v>245</v>
      </c>
      <c r="G126" s="14">
        <v>76050</v>
      </c>
      <c r="H126" s="14">
        <v>534</v>
      </c>
      <c r="I126" s="14" t="s">
        <v>1681</v>
      </c>
      <c r="J126" s="14" t="s">
        <v>1546</v>
      </c>
      <c r="K126" s="14" t="s">
        <v>937</v>
      </c>
      <c r="L126" s="14">
        <v>7500</v>
      </c>
      <c r="M126" s="14">
        <v>100000</v>
      </c>
      <c r="N126" s="14">
        <v>100000</v>
      </c>
      <c r="O126" s="82" t="s">
        <v>3050</v>
      </c>
      <c r="P126" s="82" t="s">
        <v>2810</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x14ac:dyDescent="0.25">
      <c r="B127" s="14" t="s">
        <v>233</v>
      </c>
      <c r="C127" s="14">
        <v>6</v>
      </c>
      <c r="D127" s="14">
        <v>350</v>
      </c>
      <c r="E127" s="14" t="s">
        <v>244</v>
      </c>
      <c r="F127" s="14" t="s">
        <v>245</v>
      </c>
      <c r="G127" s="14">
        <v>76050</v>
      </c>
      <c r="H127" s="14">
        <v>534</v>
      </c>
      <c r="I127" s="14" t="s">
        <v>1681</v>
      </c>
      <c r="J127" s="14" t="s">
        <v>1546</v>
      </c>
      <c r="K127" s="14" t="s">
        <v>937</v>
      </c>
      <c r="L127" s="14">
        <v>7500</v>
      </c>
      <c r="M127" s="14">
        <v>100000</v>
      </c>
      <c r="N127" s="14">
        <v>100000</v>
      </c>
      <c r="O127" s="82" t="s">
        <v>3050</v>
      </c>
      <c r="P127" s="82" t="s">
        <v>2810</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x14ac:dyDescent="0.25">
      <c r="B128" s="14" t="s">
        <v>233</v>
      </c>
      <c r="C128" s="14">
        <v>6</v>
      </c>
      <c r="D128" s="14">
        <v>350</v>
      </c>
      <c r="E128" s="14" t="s">
        <v>244</v>
      </c>
      <c r="F128" s="14" t="s">
        <v>245</v>
      </c>
      <c r="G128" s="14">
        <v>76050</v>
      </c>
      <c r="H128" s="14">
        <v>534</v>
      </c>
      <c r="I128" s="14" t="s">
        <v>1681</v>
      </c>
      <c r="J128" s="14" t="s">
        <v>1546</v>
      </c>
      <c r="K128" s="14" t="s">
        <v>937</v>
      </c>
      <c r="L128" s="14">
        <v>7500</v>
      </c>
      <c r="M128" s="14">
        <v>100000</v>
      </c>
      <c r="N128" s="14">
        <v>100000</v>
      </c>
      <c r="O128" s="82" t="s">
        <v>3050</v>
      </c>
      <c r="P128" s="82" t="s">
        <v>2810</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x14ac:dyDescent="0.25">
      <c r="B129" s="14" t="s">
        <v>233</v>
      </c>
      <c r="C129" s="14">
        <v>6</v>
      </c>
      <c r="D129" s="14">
        <v>350</v>
      </c>
      <c r="E129" s="14" t="s">
        <v>244</v>
      </c>
      <c r="F129" s="14" t="s">
        <v>245</v>
      </c>
      <c r="G129" s="14">
        <v>76050</v>
      </c>
      <c r="H129" s="14">
        <v>534</v>
      </c>
      <c r="I129" s="14" t="s">
        <v>1681</v>
      </c>
      <c r="J129" s="14" t="s">
        <v>1546</v>
      </c>
      <c r="K129" s="14" t="s">
        <v>937</v>
      </c>
      <c r="L129" s="14">
        <v>7500</v>
      </c>
      <c r="M129" s="14">
        <v>100000</v>
      </c>
      <c r="N129" s="14">
        <v>100000</v>
      </c>
      <c r="O129" s="82" t="s">
        <v>3050</v>
      </c>
      <c r="P129" s="82" t="s">
        <v>2810</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x14ac:dyDescent="0.25">
      <c r="B130" s="14" t="s">
        <v>233</v>
      </c>
      <c r="C130" s="14">
        <v>6</v>
      </c>
      <c r="D130" s="14">
        <v>350</v>
      </c>
      <c r="E130" s="14" t="s">
        <v>244</v>
      </c>
      <c r="F130" s="14" t="s">
        <v>245</v>
      </c>
      <c r="G130" s="14">
        <v>76050</v>
      </c>
      <c r="H130" s="14">
        <v>534</v>
      </c>
      <c r="I130" s="14" t="s">
        <v>1681</v>
      </c>
      <c r="J130" s="14" t="s">
        <v>1546</v>
      </c>
      <c r="K130" s="14" t="s">
        <v>937</v>
      </c>
      <c r="L130" s="14">
        <v>7500</v>
      </c>
      <c r="M130" s="14">
        <v>100000</v>
      </c>
      <c r="N130" s="14">
        <v>100000</v>
      </c>
      <c r="O130" s="82" t="s">
        <v>3050</v>
      </c>
      <c r="P130" s="82" t="s">
        <v>2810</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25">
      <c r="B131" s="14" t="s">
        <v>233</v>
      </c>
      <c r="C131" s="14">
        <v>6</v>
      </c>
      <c r="D131" s="14">
        <v>350</v>
      </c>
      <c r="E131" s="14" t="s">
        <v>244</v>
      </c>
      <c r="F131" s="14" t="s">
        <v>245</v>
      </c>
      <c r="G131" s="14">
        <v>76050</v>
      </c>
      <c r="H131" s="14">
        <v>534</v>
      </c>
      <c r="I131" s="14" t="s">
        <v>1681</v>
      </c>
      <c r="J131" s="14" t="s">
        <v>1546</v>
      </c>
      <c r="K131" s="14" t="s">
        <v>937</v>
      </c>
      <c r="L131" s="14">
        <v>7500</v>
      </c>
      <c r="M131" s="14">
        <v>100000</v>
      </c>
      <c r="N131" s="14">
        <v>100000</v>
      </c>
      <c r="O131" s="82" t="s">
        <v>3050</v>
      </c>
      <c r="P131" s="82" t="s">
        <v>2810</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25">
      <c r="B132" s="14" t="s">
        <v>233</v>
      </c>
      <c r="C132" s="14">
        <v>6</v>
      </c>
      <c r="D132" s="14">
        <v>350</v>
      </c>
      <c r="E132" s="14" t="s">
        <v>244</v>
      </c>
      <c r="F132" s="14" t="s">
        <v>245</v>
      </c>
      <c r="G132" s="14">
        <v>76050</v>
      </c>
      <c r="H132" s="14">
        <v>534</v>
      </c>
      <c r="I132" s="14" t="s">
        <v>1681</v>
      </c>
      <c r="J132" s="14" t="s">
        <v>1546</v>
      </c>
      <c r="K132" s="14" t="s">
        <v>937</v>
      </c>
      <c r="L132" s="14">
        <v>7500</v>
      </c>
      <c r="M132" s="14">
        <v>100000</v>
      </c>
      <c r="N132" s="14">
        <v>100000</v>
      </c>
      <c r="O132" s="82" t="s">
        <v>3050</v>
      </c>
      <c r="P132" s="82" t="s">
        <v>2810</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25">
      <c r="B133" s="14" t="s">
        <v>233</v>
      </c>
      <c r="C133" s="14">
        <v>6</v>
      </c>
      <c r="D133" s="14">
        <v>350</v>
      </c>
      <c r="E133" s="14" t="s">
        <v>244</v>
      </c>
      <c r="F133" s="14" t="s">
        <v>245</v>
      </c>
      <c r="G133" s="14">
        <v>76050</v>
      </c>
      <c r="H133" s="14">
        <v>534</v>
      </c>
      <c r="I133" s="14" t="s">
        <v>1681</v>
      </c>
      <c r="J133" s="14" t="s">
        <v>1546</v>
      </c>
      <c r="K133" s="14" t="s">
        <v>937</v>
      </c>
      <c r="L133" s="14">
        <v>7500</v>
      </c>
      <c r="M133" s="14">
        <v>100000</v>
      </c>
      <c r="N133" s="14">
        <v>100000</v>
      </c>
      <c r="O133" s="82" t="s">
        <v>3050</v>
      </c>
      <c r="P133" s="82" t="s">
        <v>2810</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25">
      <c r="B134" s="14" t="s">
        <v>233</v>
      </c>
      <c r="C134" s="14">
        <v>6</v>
      </c>
      <c r="D134" s="14">
        <v>350</v>
      </c>
      <c r="E134" s="14" t="s">
        <v>244</v>
      </c>
      <c r="F134" s="14" t="s">
        <v>245</v>
      </c>
      <c r="G134" s="14">
        <v>76050</v>
      </c>
      <c r="H134" s="14">
        <v>534</v>
      </c>
      <c r="I134" s="14" t="s">
        <v>1681</v>
      </c>
      <c r="J134" s="14" t="s">
        <v>1546</v>
      </c>
      <c r="K134" s="14" t="s">
        <v>937</v>
      </c>
      <c r="L134" s="14">
        <v>7500</v>
      </c>
      <c r="M134" s="14">
        <v>100000</v>
      </c>
      <c r="N134" s="14">
        <v>100000</v>
      </c>
      <c r="O134" s="82" t="s">
        <v>3050</v>
      </c>
      <c r="P134" s="82" t="s">
        <v>2810</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25">
      <c r="B135" s="14" t="s">
        <v>233</v>
      </c>
      <c r="C135" s="14">
        <v>6</v>
      </c>
      <c r="D135" s="14">
        <v>350</v>
      </c>
      <c r="E135" s="14" t="s">
        <v>244</v>
      </c>
      <c r="F135" s="14" t="s">
        <v>245</v>
      </c>
      <c r="G135" s="14">
        <v>76050</v>
      </c>
      <c r="H135" s="14">
        <v>534</v>
      </c>
      <c r="I135" s="14" t="s">
        <v>1681</v>
      </c>
      <c r="J135" s="14" t="s">
        <v>1546</v>
      </c>
      <c r="K135" s="14" t="s">
        <v>937</v>
      </c>
      <c r="L135" s="14">
        <v>7500</v>
      </c>
      <c r="M135" s="14">
        <v>100000</v>
      </c>
      <c r="N135" s="14">
        <v>100000</v>
      </c>
      <c r="O135" s="82" t="s">
        <v>3050</v>
      </c>
      <c r="P135" s="82" t="s">
        <v>2810</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233</v>
      </c>
      <c r="C136" s="14">
        <v>6</v>
      </c>
      <c r="D136" s="14">
        <v>350</v>
      </c>
      <c r="E136" s="14" t="s">
        <v>244</v>
      </c>
      <c r="F136" s="14" t="s">
        <v>245</v>
      </c>
      <c r="G136" s="14">
        <v>76050</v>
      </c>
      <c r="H136" s="14">
        <v>534</v>
      </c>
      <c r="I136" s="14" t="s">
        <v>1681</v>
      </c>
      <c r="J136" s="14" t="s">
        <v>1546</v>
      </c>
      <c r="K136" s="14" t="s">
        <v>937</v>
      </c>
      <c r="L136" s="14">
        <v>7500</v>
      </c>
      <c r="M136" s="14">
        <v>100000</v>
      </c>
      <c r="N136" s="14">
        <v>100000</v>
      </c>
      <c r="O136" s="82" t="s">
        <v>3050</v>
      </c>
      <c r="P136" s="82" t="s">
        <v>2810</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25">
      <c r="B137" s="14" t="s">
        <v>233</v>
      </c>
      <c r="C137" s="14">
        <v>6</v>
      </c>
      <c r="D137" s="14">
        <v>350</v>
      </c>
      <c r="E137" s="14" t="s">
        <v>244</v>
      </c>
      <c r="F137" s="14" t="s">
        <v>245</v>
      </c>
      <c r="G137" s="14">
        <v>76050</v>
      </c>
      <c r="H137" s="14">
        <v>534</v>
      </c>
      <c r="I137" s="14" t="s">
        <v>1681</v>
      </c>
      <c r="J137" s="14" t="s">
        <v>1546</v>
      </c>
      <c r="K137" s="14" t="s">
        <v>937</v>
      </c>
      <c r="L137" s="14">
        <v>7500</v>
      </c>
      <c r="M137" s="14">
        <v>100000</v>
      </c>
      <c r="N137" s="14">
        <v>100000</v>
      </c>
      <c r="O137" s="82" t="s">
        <v>3050</v>
      </c>
      <c r="P137" s="82" t="s">
        <v>2810</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7500</v>
      </c>
    </row>
    <row r="138" spans="2:27" x14ac:dyDescent="0.25">
      <c r="B138" s="14" t="s">
        <v>233</v>
      </c>
      <c r="C138" s="14">
        <v>6</v>
      </c>
      <c r="D138" s="14">
        <v>350</v>
      </c>
      <c r="E138" s="14" t="s">
        <v>244</v>
      </c>
      <c r="F138" s="14" t="s">
        <v>245</v>
      </c>
      <c r="G138" s="14">
        <v>76050</v>
      </c>
      <c r="H138" s="14">
        <v>534</v>
      </c>
      <c r="I138" s="14" t="s">
        <v>1681</v>
      </c>
      <c r="J138" s="14" t="s">
        <v>1546</v>
      </c>
      <c r="K138" s="14" t="s">
        <v>937</v>
      </c>
      <c r="L138" s="14">
        <v>7500</v>
      </c>
      <c r="M138" s="14">
        <v>100000</v>
      </c>
      <c r="N138" s="14">
        <v>100000</v>
      </c>
      <c r="O138" s="82" t="s">
        <v>3050</v>
      </c>
      <c r="P138" s="82" t="s">
        <v>2810</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x14ac:dyDescent="0.25">
      <c r="B139" s="14" t="s">
        <v>233</v>
      </c>
      <c r="C139" s="14">
        <v>6</v>
      </c>
      <c r="D139" s="14">
        <v>350</v>
      </c>
      <c r="E139" s="14" t="s">
        <v>244</v>
      </c>
      <c r="F139" s="14" t="s">
        <v>245</v>
      </c>
      <c r="G139" s="14">
        <v>76050</v>
      </c>
      <c r="H139" s="14">
        <v>534</v>
      </c>
      <c r="I139" s="14" t="s">
        <v>1681</v>
      </c>
      <c r="J139" s="14" t="s">
        <v>1546</v>
      </c>
      <c r="K139" s="14" t="s">
        <v>937</v>
      </c>
      <c r="L139" s="14">
        <v>7500</v>
      </c>
      <c r="M139" s="14">
        <v>100000</v>
      </c>
      <c r="N139" s="14">
        <v>100000</v>
      </c>
      <c r="O139" s="82" t="s">
        <v>3050</v>
      </c>
      <c r="P139" s="82" t="s">
        <v>2810</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v>
      </c>
    </row>
    <row r="140" spans="2:27" x14ac:dyDescent="0.25">
      <c r="B140" s="14" t="s">
        <v>233</v>
      </c>
      <c r="C140" s="14">
        <v>6</v>
      </c>
      <c r="D140" s="14">
        <v>350</v>
      </c>
      <c r="E140" s="14" t="s">
        <v>244</v>
      </c>
      <c r="F140" s="14" t="s">
        <v>245</v>
      </c>
      <c r="G140" s="14">
        <v>76050</v>
      </c>
      <c r="H140" s="14">
        <v>534</v>
      </c>
      <c r="I140" s="14" t="s">
        <v>1681</v>
      </c>
      <c r="J140" s="14" t="s">
        <v>1546</v>
      </c>
      <c r="K140" s="14" t="s">
        <v>937</v>
      </c>
      <c r="L140" s="14">
        <v>7500</v>
      </c>
      <c r="M140" s="14">
        <v>100000</v>
      </c>
      <c r="N140" s="14">
        <v>100000</v>
      </c>
      <c r="O140" s="82" t="s">
        <v>3050</v>
      </c>
      <c r="P140" s="82" t="s">
        <v>2810</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-92500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-92500</v>
      </c>
    </row>
    <row r="141" spans="2:27" x14ac:dyDescent="0.25">
      <c r="B141" s="14" t="s">
        <v>233</v>
      </c>
      <c r="C141" s="14">
        <v>6</v>
      </c>
      <c r="D141" s="14">
        <v>350</v>
      </c>
      <c r="E141" s="14" t="s">
        <v>244</v>
      </c>
      <c r="F141" s="14" t="s">
        <v>245</v>
      </c>
      <c r="G141" s="14">
        <v>76050</v>
      </c>
      <c r="H141" s="14">
        <v>534</v>
      </c>
      <c r="I141" s="14" t="s">
        <v>1681</v>
      </c>
      <c r="J141" s="14" t="s">
        <v>1546</v>
      </c>
      <c r="K141" s="14" t="s">
        <v>937</v>
      </c>
      <c r="L141" s="14">
        <v>7500</v>
      </c>
      <c r="M141" s="14">
        <v>100000</v>
      </c>
      <c r="N141" s="14">
        <v>100000</v>
      </c>
      <c r="O141" s="82" t="s">
        <v>3050</v>
      </c>
      <c r="P141" s="82" t="s">
        <v>2810</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x14ac:dyDescent="0.25">
      <c r="B142" s="14" t="s">
        <v>233</v>
      </c>
      <c r="C142" s="14">
        <v>6</v>
      </c>
      <c r="D142" s="14">
        <v>350</v>
      </c>
      <c r="E142" s="14" t="s">
        <v>244</v>
      </c>
      <c r="F142" s="14" t="s">
        <v>245</v>
      </c>
      <c r="G142" s="14">
        <v>76050</v>
      </c>
      <c r="H142" s="14">
        <v>534</v>
      </c>
      <c r="I142" s="14" t="s">
        <v>1681</v>
      </c>
      <c r="J142" s="14" t="s">
        <v>1546</v>
      </c>
      <c r="K142" s="14" t="s">
        <v>937</v>
      </c>
      <c r="L142" s="14">
        <v>7500</v>
      </c>
      <c r="M142" s="14">
        <v>100000</v>
      </c>
      <c r="N142" s="14">
        <v>100000</v>
      </c>
      <c r="O142" s="82" t="s">
        <v>3050</v>
      </c>
      <c r="P142" s="82" t="s">
        <v>2810</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x14ac:dyDescent="0.25">
      <c r="B143" s="14" t="s">
        <v>233</v>
      </c>
      <c r="C143" s="14">
        <v>6</v>
      </c>
      <c r="D143" s="14">
        <v>350</v>
      </c>
      <c r="E143" s="14" t="s">
        <v>244</v>
      </c>
      <c r="F143" s="14" t="s">
        <v>245</v>
      </c>
      <c r="G143" s="14">
        <v>76050</v>
      </c>
      <c r="H143" s="14">
        <v>534</v>
      </c>
      <c r="I143" s="14" t="s">
        <v>1681</v>
      </c>
      <c r="J143" s="14" t="s">
        <v>1546</v>
      </c>
      <c r="K143" s="14" t="s">
        <v>937</v>
      </c>
      <c r="L143" s="14">
        <v>7500</v>
      </c>
      <c r="M143" s="14">
        <v>100000</v>
      </c>
      <c r="N143" s="14">
        <v>100000</v>
      </c>
      <c r="O143" s="82" t="s">
        <v>3050</v>
      </c>
      <c r="P143" s="82" t="s">
        <v>2810</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25">
      <c r="B144" s="14" t="s">
        <v>233</v>
      </c>
      <c r="C144" s="14">
        <v>6</v>
      </c>
      <c r="D144" s="14">
        <v>350</v>
      </c>
      <c r="E144" s="14" t="s">
        <v>244</v>
      </c>
      <c r="F144" s="14" t="s">
        <v>245</v>
      </c>
      <c r="G144" s="14">
        <v>76050</v>
      </c>
      <c r="H144" s="14">
        <v>534</v>
      </c>
      <c r="I144" s="14" t="s">
        <v>1681</v>
      </c>
      <c r="J144" s="14" t="s">
        <v>1546</v>
      </c>
      <c r="K144" s="14" t="s">
        <v>937</v>
      </c>
      <c r="L144" s="14">
        <v>7500</v>
      </c>
      <c r="M144" s="14">
        <v>100000</v>
      </c>
      <c r="N144" s="14">
        <v>100000</v>
      </c>
      <c r="O144" s="82" t="s">
        <v>3050</v>
      </c>
      <c r="P144" s="82" t="s">
        <v>2810</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25">
      <c r="B145" s="14" t="s">
        <v>233</v>
      </c>
      <c r="C145" s="14">
        <v>6</v>
      </c>
      <c r="D145" s="14">
        <v>350</v>
      </c>
      <c r="E145" s="14" t="s">
        <v>244</v>
      </c>
      <c r="F145" s="14" t="s">
        <v>245</v>
      </c>
      <c r="G145" s="14">
        <v>76050</v>
      </c>
      <c r="H145" s="14">
        <v>534</v>
      </c>
      <c r="I145" s="14" t="s">
        <v>1681</v>
      </c>
      <c r="J145" s="14" t="s">
        <v>1546</v>
      </c>
      <c r="K145" s="14" t="s">
        <v>937</v>
      </c>
      <c r="L145" s="14">
        <v>7500</v>
      </c>
      <c r="M145" s="14">
        <v>100000</v>
      </c>
      <c r="N145" s="14">
        <v>100000</v>
      </c>
      <c r="O145" s="82" t="s">
        <v>3050</v>
      </c>
      <c r="P145" s="82" t="s">
        <v>2810</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25">
      <c r="B146" s="14" t="s">
        <v>233</v>
      </c>
      <c r="C146" s="14">
        <v>6</v>
      </c>
      <c r="D146" s="14">
        <v>350</v>
      </c>
      <c r="E146" s="14" t="s">
        <v>244</v>
      </c>
      <c r="F146" s="14" t="s">
        <v>245</v>
      </c>
      <c r="G146" s="14">
        <v>76050</v>
      </c>
      <c r="H146" s="14">
        <v>534</v>
      </c>
      <c r="I146" s="14" t="s">
        <v>1681</v>
      </c>
      <c r="J146" s="14" t="s">
        <v>1546</v>
      </c>
      <c r="K146" s="14" t="s">
        <v>937</v>
      </c>
      <c r="L146" s="14">
        <v>7500</v>
      </c>
      <c r="M146" s="14">
        <v>100000</v>
      </c>
      <c r="N146" s="14">
        <v>100000</v>
      </c>
      <c r="O146" s="82" t="s">
        <v>3050</v>
      </c>
      <c r="P146" s="82" t="s">
        <v>2810</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25">
      <c r="B147" s="14" t="s">
        <v>233</v>
      </c>
      <c r="C147" s="14">
        <v>6</v>
      </c>
      <c r="D147" s="14">
        <v>350</v>
      </c>
      <c r="E147" s="14" t="s">
        <v>244</v>
      </c>
      <c r="F147" s="14" t="s">
        <v>245</v>
      </c>
      <c r="G147" s="14">
        <v>76050</v>
      </c>
      <c r="H147" s="14">
        <v>534</v>
      </c>
      <c r="I147" s="14" t="s">
        <v>1681</v>
      </c>
      <c r="J147" s="14" t="s">
        <v>1546</v>
      </c>
      <c r="K147" s="14" t="s">
        <v>937</v>
      </c>
      <c r="L147" s="14">
        <v>7500</v>
      </c>
      <c r="M147" s="14">
        <v>100000</v>
      </c>
      <c r="N147" s="14">
        <v>100000</v>
      </c>
      <c r="O147" s="82" t="s">
        <v>3050</v>
      </c>
      <c r="P147" s="82" t="s">
        <v>2810</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x14ac:dyDescent="0.25">
      <c r="B148" s="14" t="s">
        <v>233</v>
      </c>
      <c r="C148" s="14">
        <v>6</v>
      </c>
      <c r="D148" s="14">
        <v>350</v>
      </c>
      <c r="E148" s="14" t="s">
        <v>244</v>
      </c>
      <c r="F148" s="14" t="s">
        <v>245</v>
      </c>
      <c r="G148" s="14">
        <v>76050</v>
      </c>
      <c r="H148" s="14">
        <v>534</v>
      </c>
      <c r="I148" s="14" t="s">
        <v>1681</v>
      </c>
      <c r="J148" s="14" t="s">
        <v>1546</v>
      </c>
      <c r="K148" s="14" t="s">
        <v>937</v>
      </c>
      <c r="L148" s="14">
        <v>7500</v>
      </c>
      <c r="M148" s="14">
        <v>100000</v>
      </c>
      <c r="N148" s="14">
        <v>100000</v>
      </c>
      <c r="O148" s="82" t="s">
        <v>3050</v>
      </c>
      <c r="P148" s="82" t="s">
        <v>2810</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s="14" t="s">
        <v>233</v>
      </c>
      <c r="C149" s="14">
        <v>6</v>
      </c>
      <c r="D149" s="14">
        <v>350</v>
      </c>
      <c r="E149" s="14" t="s">
        <v>244</v>
      </c>
      <c r="F149" s="14" t="s">
        <v>245</v>
      </c>
      <c r="G149" s="14">
        <v>76050</v>
      </c>
      <c r="H149" s="14">
        <v>534</v>
      </c>
      <c r="I149" s="14" t="s">
        <v>1681</v>
      </c>
      <c r="J149" s="14" t="s">
        <v>1546</v>
      </c>
      <c r="K149" s="14" t="s">
        <v>937</v>
      </c>
      <c r="L149" s="14">
        <v>7500</v>
      </c>
      <c r="M149" s="14">
        <v>100000</v>
      </c>
      <c r="N149" s="14">
        <v>100000</v>
      </c>
      <c r="O149" s="82" t="s">
        <v>3050</v>
      </c>
      <c r="P149" s="82" t="s">
        <v>2810</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233</v>
      </c>
      <c r="C150" s="14">
        <v>6</v>
      </c>
      <c r="D150" s="14">
        <v>350</v>
      </c>
      <c r="E150" s="14" t="s">
        <v>244</v>
      </c>
      <c r="F150" s="14" t="s">
        <v>245</v>
      </c>
      <c r="G150" s="14">
        <v>76050</v>
      </c>
      <c r="H150" s="14">
        <v>534</v>
      </c>
      <c r="I150" s="14" t="s">
        <v>1681</v>
      </c>
      <c r="J150" s="14" t="s">
        <v>1546</v>
      </c>
      <c r="K150" s="14" t="s">
        <v>937</v>
      </c>
      <c r="L150" s="14">
        <v>7500</v>
      </c>
      <c r="M150" s="14">
        <v>100000</v>
      </c>
      <c r="N150" s="14">
        <v>100000</v>
      </c>
      <c r="O150" s="82" t="s">
        <v>3050</v>
      </c>
      <c r="P150" s="82" t="s">
        <v>2810</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s="14" t="s">
        <v>233</v>
      </c>
      <c r="C151" s="14">
        <v>6</v>
      </c>
      <c r="D151" s="14">
        <v>350</v>
      </c>
      <c r="E151" s="14" t="s">
        <v>244</v>
      </c>
      <c r="F151" s="14" t="s">
        <v>245</v>
      </c>
      <c r="G151" s="14">
        <v>76050</v>
      </c>
      <c r="H151" s="14">
        <v>534</v>
      </c>
      <c r="I151" s="14" t="s">
        <v>1681</v>
      </c>
      <c r="J151" s="14" t="s">
        <v>1546</v>
      </c>
      <c r="K151" s="14" t="s">
        <v>937</v>
      </c>
      <c r="L151" s="14">
        <v>7500</v>
      </c>
      <c r="M151" s="14">
        <v>100000</v>
      </c>
      <c r="N151" s="14">
        <v>100000</v>
      </c>
      <c r="O151" s="82" t="s">
        <v>3050</v>
      </c>
      <c r="P151" s="82" t="s">
        <v>2810</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s="14" t="s">
        <v>233</v>
      </c>
      <c r="C152" s="14">
        <v>6</v>
      </c>
      <c r="D152" s="14">
        <v>350</v>
      </c>
      <c r="E152" s="14" t="s">
        <v>244</v>
      </c>
      <c r="F152" s="14" t="s">
        <v>245</v>
      </c>
      <c r="G152" s="14">
        <v>76050</v>
      </c>
      <c r="H152" s="14">
        <v>534</v>
      </c>
      <c r="I152" s="14" t="s">
        <v>1681</v>
      </c>
      <c r="J152" s="14" t="s">
        <v>1546</v>
      </c>
      <c r="K152" s="14" t="s">
        <v>937</v>
      </c>
      <c r="L152" s="14">
        <v>7500</v>
      </c>
      <c r="M152" s="14">
        <v>100000</v>
      </c>
      <c r="N152" s="14">
        <v>100000</v>
      </c>
      <c r="O152" s="82" t="s">
        <v>3050</v>
      </c>
      <c r="P152" s="82" t="s">
        <v>2810</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s="14" t="s">
        <v>233</v>
      </c>
      <c r="C153" s="14">
        <v>6</v>
      </c>
      <c r="D153" s="14">
        <v>350</v>
      </c>
      <c r="E153" s="14" t="s">
        <v>244</v>
      </c>
      <c r="F153" s="14" t="s">
        <v>245</v>
      </c>
      <c r="G153" s="14">
        <v>76050</v>
      </c>
      <c r="H153" s="14">
        <v>534</v>
      </c>
      <c r="I153" s="14" t="s">
        <v>1681</v>
      </c>
      <c r="J153" s="14" t="s">
        <v>1546</v>
      </c>
      <c r="K153" s="14" t="s">
        <v>937</v>
      </c>
      <c r="L153" s="14">
        <v>7500</v>
      </c>
      <c r="M153" s="14">
        <v>100000</v>
      </c>
      <c r="N153" s="14">
        <v>100000</v>
      </c>
      <c r="O153" s="82" t="s">
        <v>3050</v>
      </c>
      <c r="P153" s="82" t="s">
        <v>2810</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x14ac:dyDescent="0.25">
      <c r="B154" s="14" t="s">
        <v>233</v>
      </c>
      <c r="C154" s="14">
        <v>6</v>
      </c>
      <c r="D154" s="14">
        <v>350</v>
      </c>
      <c r="E154" s="14" t="s">
        <v>244</v>
      </c>
      <c r="F154" s="14" t="s">
        <v>245</v>
      </c>
      <c r="G154" s="14">
        <v>76050</v>
      </c>
      <c r="H154" s="14">
        <v>534</v>
      </c>
      <c r="I154" s="14" t="s">
        <v>1681</v>
      </c>
      <c r="J154" s="14" t="s">
        <v>1546</v>
      </c>
      <c r="K154" s="14" t="s">
        <v>937</v>
      </c>
      <c r="L154" s="14">
        <v>7500</v>
      </c>
      <c r="M154" s="14">
        <v>100000</v>
      </c>
      <c r="N154" s="14">
        <v>100000</v>
      </c>
      <c r="O154" s="82" t="s">
        <v>3050</v>
      </c>
      <c r="P154" s="82" t="s">
        <v>2810</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7500</v>
      </c>
    </row>
    <row r="155" spans="2:27" x14ac:dyDescent="0.25">
      <c r="B155" s="14" t="s">
        <v>233</v>
      </c>
      <c r="C155" s="14">
        <v>6</v>
      </c>
      <c r="D155" s="14">
        <v>350</v>
      </c>
      <c r="E155" s="14" t="s">
        <v>244</v>
      </c>
      <c r="F155" s="14" t="s">
        <v>245</v>
      </c>
      <c r="G155" s="14">
        <v>76050</v>
      </c>
      <c r="H155" s="14">
        <v>534</v>
      </c>
      <c r="I155" s="14" t="s">
        <v>1681</v>
      </c>
      <c r="J155" s="14" t="s">
        <v>1546</v>
      </c>
      <c r="K155" s="14" t="s">
        <v>937</v>
      </c>
      <c r="L155" s="14">
        <v>7500</v>
      </c>
      <c r="M155" s="14">
        <v>100000</v>
      </c>
      <c r="N155" s="14">
        <v>100000</v>
      </c>
      <c r="O155" s="82" t="s">
        <v>3050</v>
      </c>
      <c r="P155" s="82" t="s">
        <v>2810</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7500</v>
      </c>
    </row>
    <row r="156" spans="2:27" x14ac:dyDescent="0.25">
      <c r="B156" s="14" t="s">
        <v>233</v>
      </c>
      <c r="C156" s="14">
        <v>6</v>
      </c>
      <c r="D156" s="14">
        <v>350</v>
      </c>
      <c r="E156" s="14" t="s">
        <v>244</v>
      </c>
      <c r="F156" s="14" t="s">
        <v>245</v>
      </c>
      <c r="G156" s="14">
        <v>76050</v>
      </c>
      <c r="H156" s="14">
        <v>534</v>
      </c>
      <c r="I156" s="14" t="s">
        <v>1681</v>
      </c>
      <c r="J156" s="14" t="s">
        <v>1546</v>
      </c>
      <c r="K156" s="14" t="s">
        <v>937</v>
      </c>
      <c r="L156" s="14">
        <v>7500</v>
      </c>
      <c r="M156" s="14">
        <v>100000</v>
      </c>
      <c r="N156" s="14">
        <v>100000</v>
      </c>
      <c r="O156" s="82" t="s">
        <v>3050</v>
      </c>
      <c r="P156" s="82" t="s">
        <v>2810</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x14ac:dyDescent="0.25">
      <c r="B157" s="14" t="s">
        <v>233</v>
      </c>
      <c r="C157" s="14">
        <v>6</v>
      </c>
      <c r="D157" s="14">
        <v>350</v>
      </c>
      <c r="E157" s="14" t="s">
        <v>244</v>
      </c>
      <c r="F157" s="14" t="s">
        <v>245</v>
      </c>
      <c r="G157" s="14">
        <v>76050</v>
      </c>
      <c r="H157" s="14">
        <v>534</v>
      </c>
      <c r="I157" s="14" t="s">
        <v>1681</v>
      </c>
      <c r="J157" s="14" t="s">
        <v>1546</v>
      </c>
      <c r="K157" s="14" t="s">
        <v>937</v>
      </c>
      <c r="L157" s="14">
        <v>7500</v>
      </c>
      <c r="M157" s="14">
        <v>100000</v>
      </c>
      <c r="N157" s="14">
        <v>100000</v>
      </c>
      <c r="O157" s="82" t="s">
        <v>3050</v>
      </c>
      <c r="P157" s="82" t="s">
        <v>2810</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-92500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-92500</v>
      </c>
    </row>
    <row r="158" spans="2:27" x14ac:dyDescent="0.25">
      <c r="B158" s="14" t="s">
        <v>233</v>
      </c>
      <c r="C158" s="14">
        <v>6</v>
      </c>
      <c r="D158" s="14">
        <v>350</v>
      </c>
      <c r="E158" s="14" t="s">
        <v>244</v>
      </c>
      <c r="F158" s="14" t="s">
        <v>245</v>
      </c>
      <c r="G158" s="14">
        <v>76050</v>
      </c>
      <c r="H158" s="14">
        <v>534</v>
      </c>
      <c r="I158" s="14" t="s">
        <v>1681</v>
      </c>
      <c r="J158" s="14" t="s">
        <v>1546</v>
      </c>
      <c r="K158" s="14" t="s">
        <v>937</v>
      </c>
      <c r="L158" s="14">
        <v>7500</v>
      </c>
      <c r="M158" s="14">
        <v>100000</v>
      </c>
      <c r="N158" s="14">
        <v>100000</v>
      </c>
      <c r="O158" s="82" t="s">
        <v>3050</v>
      </c>
      <c r="P158" s="82" t="s">
        <v>2810</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s="14" t="s">
        <v>233</v>
      </c>
      <c r="C159" s="14">
        <v>6</v>
      </c>
      <c r="D159" s="14">
        <v>350</v>
      </c>
      <c r="E159" s="14" t="s">
        <v>244</v>
      </c>
      <c r="F159" s="14" t="s">
        <v>245</v>
      </c>
      <c r="G159" s="14">
        <v>76050</v>
      </c>
      <c r="H159" s="14">
        <v>534</v>
      </c>
      <c r="I159" s="14" t="s">
        <v>1681</v>
      </c>
      <c r="J159" s="14" t="s">
        <v>1539</v>
      </c>
      <c r="K159" s="14" t="s">
        <v>941</v>
      </c>
      <c r="L159" s="14">
        <v>24403854</v>
      </c>
      <c r="M159" s="14">
        <v>65000</v>
      </c>
      <c r="N159" s="14">
        <v>65000</v>
      </c>
      <c r="O159" s="82" t="s">
        <v>3050</v>
      </c>
      <c r="P159" s="82" t="s">
        <v>2811</v>
      </c>
      <c r="Q159" s="14"/>
      <c r="R159" s="14"/>
      <c r="S159" s="14" t="s">
        <v>2970</v>
      </c>
      <c r="T159" s="14"/>
      <c r="U159" s="14" t="s">
        <v>2909</v>
      </c>
      <c r="V159" s="14" t="s">
        <v>2911</v>
      </c>
      <c r="W159" s="77" t="s">
        <v>3061</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x14ac:dyDescent="0.25">
      <c r="B160" s="14" t="s">
        <v>233</v>
      </c>
      <c r="C160" s="14">
        <v>6</v>
      </c>
      <c r="D160" s="14">
        <v>350</v>
      </c>
      <c r="E160" s="14" t="s">
        <v>244</v>
      </c>
      <c r="F160" s="14" t="s">
        <v>245</v>
      </c>
      <c r="G160" s="14">
        <v>76050</v>
      </c>
      <c r="H160" s="14">
        <v>534</v>
      </c>
      <c r="I160" s="14" t="s">
        <v>1681</v>
      </c>
      <c r="J160" s="14" t="s">
        <v>1539</v>
      </c>
      <c r="K160" s="14" t="s">
        <v>941</v>
      </c>
      <c r="L160" s="14">
        <v>24403854</v>
      </c>
      <c r="M160" s="14">
        <v>65000</v>
      </c>
      <c r="N160" s="14">
        <v>65000</v>
      </c>
      <c r="O160" s="82" t="s">
        <v>3050</v>
      </c>
      <c r="P160" s="82" t="s">
        <v>2811</v>
      </c>
      <c r="Q160" s="14"/>
      <c r="R160" s="14"/>
      <c r="S160" s="14"/>
      <c r="T160" s="14"/>
      <c r="U160" s="14" t="s">
        <v>2912</v>
      </c>
      <c r="V160" s="14" t="s">
        <v>2913</v>
      </c>
      <c r="W160" s="77" t="s">
        <v>956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 spans="2:27" x14ac:dyDescent="0.25">
      <c r="B161" s="14" t="s">
        <v>233</v>
      </c>
      <c r="C161" s="14">
        <v>6</v>
      </c>
      <c r="D161" s="14">
        <v>350</v>
      </c>
      <c r="E161" s="14" t="s">
        <v>244</v>
      </c>
      <c r="F161" s="14" t="s">
        <v>245</v>
      </c>
      <c r="G161" s="14">
        <v>76050</v>
      </c>
      <c r="H161" s="14">
        <v>534</v>
      </c>
      <c r="I161" s="14" t="s">
        <v>1681</v>
      </c>
      <c r="J161" s="14" t="s">
        <v>1539</v>
      </c>
      <c r="K161" s="14" t="s">
        <v>941</v>
      </c>
      <c r="L161" s="14">
        <v>24403854</v>
      </c>
      <c r="M161" s="14">
        <v>65000</v>
      </c>
      <c r="N161" s="14">
        <v>65000</v>
      </c>
      <c r="O161" s="82" t="s">
        <v>3050</v>
      </c>
      <c r="P161" s="82" t="s">
        <v>2811</v>
      </c>
      <c r="Q161" s="14"/>
      <c r="R161" s="14"/>
      <c r="S161" s="14" t="s">
        <v>2910</v>
      </c>
      <c r="T161" s="14"/>
      <c r="U161" s="14" t="s">
        <v>2915</v>
      </c>
      <c r="V161" s="14" t="s">
        <v>2849</v>
      </c>
      <c r="W161" s="77" t="s">
        <v>2849</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25">
      <c r="B162" s="14" t="s">
        <v>233</v>
      </c>
      <c r="C162" s="14">
        <v>6</v>
      </c>
      <c r="D162" s="14">
        <v>350</v>
      </c>
      <c r="E162" s="14" t="s">
        <v>244</v>
      </c>
      <c r="F162" s="14" t="s">
        <v>245</v>
      </c>
      <c r="G162" s="14">
        <v>76050</v>
      </c>
      <c r="H162" s="14">
        <v>534</v>
      </c>
      <c r="I162" s="14" t="s">
        <v>1681</v>
      </c>
      <c r="J162" s="14" t="s">
        <v>1539</v>
      </c>
      <c r="K162" s="14" t="s">
        <v>941</v>
      </c>
      <c r="L162" s="14">
        <v>24403854</v>
      </c>
      <c r="M162" s="14">
        <v>65000</v>
      </c>
      <c r="N162" s="14">
        <v>65000</v>
      </c>
      <c r="O162" s="82" t="s">
        <v>3050</v>
      </c>
      <c r="P162" s="82" t="s">
        <v>2811</v>
      </c>
      <c r="Q162" s="14"/>
      <c r="R162" s="14"/>
      <c r="S162" s="14"/>
      <c r="T162" s="14" t="s">
        <v>2914</v>
      </c>
      <c r="U162" s="14" t="s">
        <v>2916</v>
      </c>
      <c r="V162" s="14" t="s">
        <v>2986</v>
      </c>
      <c r="W162" s="77" t="s">
        <v>2986</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24403854</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24403854</v>
      </c>
    </row>
    <row r="163" spans="2:27" x14ac:dyDescent="0.25">
      <c r="B163" s="14" t="s">
        <v>233</v>
      </c>
      <c r="C163" s="14">
        <v>6</v>
      </c>
      <c r="D163" s="14">
        <v>350</v>
      </c>
      <c r="E163" s="14" t="s">
        <v>244</v>
      </c>
      <c r="F163" s="14" t="s">
        <v>245</v>
      </c>
      <c r="G163" s="14">
        <v>76050</v>
      </c>
      <c r="H163" s="14">
        <v>534</v>
      </c>
      <c r="I163" s="14" t="s">
        <v>1681</v>
      </c>
      <c r="J163" s="14" t="s">
        <v>1539</v>
      </c>
      <c r="K163" s="14" t="s">
        <v>941</v>
      </c>
      <c r="L163" s="14">
        <v>24403854</v>
      </c>
      <c r="M163" s="14">
        <v>65000</v>
      </c>
      <c r="N163" s="14">
        <v>65000</v>
      </c>
      <c r="O163" s="82" t="s">
        <v>3050</v>
      </c>
      <c r="P163" s="82" t="s">
        <v>2811</v>
      </c>
      <c r="Q163" s="14" t="s">
        <v>2955</v>
      </c>
      <c r="R163" s="14">
        <v>1</v>
      </c>
      <c r="S163" s="14"/>
      <c r="T163" s="14" t="s">
        <v>2914</v>
      </c>
      <c r="U163" s="14" t="s">
        <v>2917</v>
      </c>
      <c r="V163" s="14" t="s">
        <v>2981</v>
      </c>
      <c r="W163" s="77" t="s">
        <v>2981</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-24403854</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-24403854</v>
      </c>
    </row>
    <row r="164" spans="2:27" x14ac:dyDescent="0.25">
      <c r="B164" s="14" t="s">
        <v>233</v>
      </c>
      <c r="C164" s="14">
        <v>6</v>
      </c>
      <c r="D164" s="14">
        <v>350</v>
      </c>
      <c r="E164" s="14" t="s">
        <v>244</v>
      </c>
      <c r="F164" s="14" t="s">
        <v>245</v>
      </c>
      <c r="G164" s="14">
        <v>76050</v>
      </c>
      <c r="H164" s="14">
        <v>534</v>
      </c>
      <c r="I164" s="14" t="s">
        <v>1681</v>
      </c>
      <c r="J164" s="14" t="s">
        <v>1539</v>
      </c>
      <c r="K164" s="14" t="s">
        <v>941</v>
      </c>
      <c r="L164" s="14">
        <v>24403854</v>
      </c>
      <c r="M164" s="14">
        <v>65000</v>
      </c>
      <c r="N164" s="14">
        <v>65000</v>
      </c>
      <c r="O164" s="82" t="s">
        <v>3050</v>
      </c>
      <c r="P164" s="82" t="s">
        <v>2811</v>
      </c>
      <c r="Q164" s="14" t="s">
        <v>2955</v>
      </c>
      <c r="R164" s="14">
        <v>2</v>
      </c>
      <c r="S164" s="14"/>
      <c r="T164" s="14" t="s">
        <v>2914</v>
      </c>
      <c r="U164" s="14" t="s">
        <v>2918</v>
      </c>
      <c r="V164" s="14" t="s">
        <v>2984</v>
      </c>
      <c r="W164" s="77" t="s">
        <v>2984</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 spans="2:27" x14ac:dyDescent="0.25">
      <c r="B165" s="14" t="s">
        <v>233</v>
      </c>
      <c r="C165" s="14">
        <v>6</v>
      </c>
      <c r="D165" s="14">
        <v>350</v>
      </c>
      <c r="E165" s="14" t="s">
        <v>244</v>
      </c>
      <c r="F165" s="14" t="s">
        <v>245</v>
      </c>
      <c r="G165" s="14">
        <v>76050</v>
      </c>
      <c r="H165" s="14">
        <v>534</v>
      </c>
      <c r="I165" s="14" t="s">
        <v>1681</v>
      </c>
      <c r="J165" s="14" t="s">
        <v>1539</v>
      </c>
      <c r="K165" s="14" t="s">
        <v>941</v>
      </c>
      <c r="L165" s="14">
        <v>24403854</v>
      </c>
      <c r="M165" s="14">
        <v>65000</v>
      </c>
      <c r="N165" s="14">
        <v>65000</v>
      </c>
      <c r="O165" s="82" t="s">
        <v>3050</v>
      </c>
      <c r="P165" s="82" t="s">
        <v>2811</v>
      </c>
      <c r="Q165" s="14" t="s">
        <v>2955</v>
      </c>
      <c r="R165" s="14">
        <v>3</v>
      </c>
      <c r="S165" s="14"/>
      <c r="T165" s="14" t="s">
        <v>2914</v>
      </c>
      <c r="U165" s="14" t="s">
        <v>2919</v>
      </c>
      <c r="V165" s="14" t="s">
        <v>2983</v>
      </c>
      <c r="W165" s="77" t="s">
        <v>2983</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x14ac:dyDescent="0.25">
      <c r="B166" s="14" t="s">
        <v>233</v>
      </c>
      <c r="C166" s="14">
        <v>6</v>
      </c>
      <c r="D166" s="14">
        <v>350</v>
      </c>
      <c r="E166" s="14" t="s">
        <v>244</v>
      </c>
      <c r="F166" s="14" t="s">
        <v>245</v>
      </c>
      <c r="G166" s="14">
        <v>76050</v>
      </c>
      <c r="H166" s="14">
        <v>534</v>
      </c>
      <c r="I166" s="14" t="s">
        <v>1681</v>
      </c>
      <c r="J166" s="14" t="s">
        <v>1539</v>
      </c>
      <c r="K166" s="14" t="s">
        <v>941</v>
      </c>
      <c r="L166" s="14">
        <v>24403854</v>
      </c>
      <c r="M166" s="14">
        <v>65000</v>
      </c>
      <c r="N166" s="14">
        <v>65000</v>
      </c>
      <c r="O166" s="82" t="s">
        <v>3050</v>
      </c>
      <c r="P166" s="82" t="s">
        <v>2811</v>
      </c>
      <c r="Q166" s="14" t="s">
        <v>2955</v>
      </c>
      <c r="R166" s="14">
        <v>4</v>
      </c>
      <c r="S166" s="14"/>
      <c r="T166" s="14" t="s">
        <v>2914</v>
      </c>
      <c r="U166" s="14" t="s">
        <v>2920</v>
      </c>
      <c r="V166" s="14" t="s">
        <v>2902</v>
      </c>
      <c r="W166" s="77" t="s">
        <v>2902</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x14ac:dyDescent="0.25">
      <c r="B167" s="14" t="s">
        <v>233</v>
      </c>
      <c r="C167" s="14">
        <v>6</v>
      </c>
      <c r="D167" s="14">
        <v>350</v>
      </c>
      <c r="E167" s="14" t="s">
        <v>244</v>
      </c>
      <c r="F167" s="14" t="s">
        <v>245</v>
      </c>
      <c r="G167" s="14">
        <v>76050</v>
      </c>
      <c r="H167" s="14">
        <v>534</v>
      </c>
      <c r="I167" s="14" t="s">
        <v>1681</v>
      </c>
      <c r="J167" s="14" t="s">
        <v>1539</v>
      </c>
      <c r="K167" s="14" t="s">
        <v>941</v>
      </c>
      <c r="L167" s="14">
        <v>24403854</v>
      </c>
      <c r="M167" s="14">
        <v>65000</v>
      </c>
      <c r="N167" s="14">
        <v>65000</v>
      </c>
      <c r="O167" s="82" t="s">
        <v>3050</v>
      </c>
      <c r="P167" s="82" t="s">
        <v>2811</v>
      </c>
      <c r="Q167" s="14" t="s">
        <v>2955</v>
      </c>
      <c r="R167" s="14">
        <v>5</v>
      </c>
      <c r="S167" s="14"/>
      <c r="T167" s="14" t="s">
        <v>2914</v>
      </c>
      <c r="U167" s="14" t="s">
        <v>2921</v>
      </c>
      <c r="V167" s="14" t="s">
        <v>2903</v>
      </c>
      <c r="W167" s="77" t="s">
        <v>2903</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x14ac:dyDescent="0.25">
      <c r="B168" s="14" t="s">
        <v>233</v>
      </c>
      <c r="C168" s="14">
        <v>6</v>
      </c>
      <c r="D168" s="14">
        <v>350</v>
      </c>
      <c r="E168" s="14" t="s">
        <v>244</v>
      </c>
      <c r="F168" s="14" t="s">
        <v>245</v>
      </c>
      <c r="G168" s="14">
        <v>76050</v>
      </c>
      <c r="H168" s="14">
        <v>534</v>
      </c>
      <c r="I168" s="14" t="s">
        <v>1681</v>
      </c>
      <c r="J168" s="14" t="s">
        <v>1539</v>
      </c>
      <c r="K168" s="14" t="s">
        <v>941</v>
      </c>
      <c r="L168" s="14">
        <v>24403854</v>
      </c>
      <c r="M168" s="14">
        <v>65000</v>
      </c>
      <c r="N168" s="14">
        <v>65000</v>
      </c>
      <c r="O168" s="82" t="s">
        <v>3050</v>
      </c>
      <c r="P168" s="82" t="s">
        <v>2811</v>
      </c>
      <c r="Q168" s="14" t="s">
        <v>2955</v>
      </c>
      <c r="R168" s="14">
        <v>6</v>
      </c>
      <c r="S168" s="14"/>
      <c r="T168" s="14" t="s">
        <v>2914</v>
      </c>
      <c r="U168" s="14" t="s">
        <v>2922</v>
      </c>
      <c r="V168" s="14" t="s">
        <v>2825</v>
      </c>
      <c r="W168" s="77" t="s">
        <v>2825</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25">
      <c r="B169" s="14" t="s">
        <v>233</v>
      </c>
      <c r="C169" s="14">
        <v>6</v>
      </c>
      <c r="D169" s="14">
        <v>350</v>
      </c>
      <c r="E169" s="14" t="s">
        <v>244</v>
      </c>
      <c r="F169" s="14" t="s">
        <v>245</v>
      </c>
      <c r="G169" s="14">
        <v>76050</v>
      </c>
      <c r="H169" s="14">
        <v>534</v>
      </c>
      <c r="I169" s="14" t="s">
        <v>1681</v>
      </c>
      <c r="J169" s="14" t="s">
        <v>1539</v>
      </c>
      <c r="K169" s="14" t="s">
        <v>941</v>
      </c>
      <c r="L169" s="14">
        <v>24403854</v>
      </c>
      <c r="M169" s="14">
        <v>65000</v>
      </c>
      <c r="N169" s="14">
        <v>65000</v>
      </c>
      <c r="O169" s="82" t="s">
        <v>3050</v>
      </c>
      <c r="P169" s="82" t="s">
        <v>2811</v>
      </c>
      <c r="Q169" s="14" t="s">
        <v>2955</v>
      </c>
      <c r="R169" s="14">
        <v>7</v>
      </c>
      <c r="S169" s="14"/>
      <c r="T169" s="14" t="s">
        <v>2914</v>
      </c>
      <c r="U169" s="14" t="s">
        <v>2978</v>
      </c>
      <c r="V169" s="14" t="s">
        <v>2865</v>
      </c>
      <c r="W169" s="77" t="s">
        <v>2865</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25">
      <c r="B170" s="14" t="s">
        <v>233</v>
      </c>
      <c r="C170" s="14">
        <v>6</v>
      </c>
      <c r="D170" s="14">
        <v>350</v>
      </c>
      <c r="E170" s="14" t="s">
        <v>244</v>
      </c>
      <c r="F170" s="14" t="s">
        <v>245</v>
      </c>
      <c r="G170" s="14">
        <v>76050</v>
      </c>
      <c r="H170" s="14">
        <v>534</v>
      </c>
      <c r="I170" s="14" t="s">
        <v>1681</v>
      </c>
      <c r="J170" s="14" t="s">
        <v>1539</v>
      </c>
      <c r="K170" s="14" t="s">
        <v>941</v>
      </c>
      <c r="L170" s="14">
        <v>24403854</v>
      </c>
      <c r="M170" s="14">
        <v>65000</v>
      </c>
      <c r="N170" s="14">
        <v>65000</v>
      </c>
      <c r="O170" s="82" t="s">
        <v>3050</v>
      </c>
      <c r="P170" s="82" t="s">
        <v>2811</v>
      </c>
      <c r="Q170" s="14" t="s">
        <v>2955</v>
      </c>
      <c r="R170" s="14">
        <v>8</v>
      </c>
      <c r="S170" s="14"/>
      <c r="T170" s="14" t="s">
        <v>2914</v>
      </c>
      <c r="U170" s="14" t="s">
        <v>2987</v>
      </c>
      <c r="V170" s="14" t="s">
        <v>2974</v>
      </c>
      <c r="W170" s="77" t="s">
        <v>2974</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25">
      <c r="B171" s="14" t="s">
        <v>233</v>
      </c>
      <c r="C171" s="14">
        <v>6</v>
      </c>
      <c r="D171" s="14">
        <v>350</v>
      </c>
      <c r="E171" s="14" t="s">
        <v>244</v>
      </c>
      <c r="F171" s="14" t="s">
        <v>245</v>
      </c>
      <c r="G171" s="14">
        <v>76050</v>
      </c>
      <c r="H171" s="14">
        <v>534</v>
      </c>
      <c r="I171" s="14" t="s">
        <v>1681</v>
      </c>
      <c r="J171" s="14" t="s">
        <v>1539</v>
      </c>
      <c r="K171" s="14" t="s">
        <v>941</v>
      </c>
      <c r="L171" s="14">
        <v>24403854</v>
      </c>
      <c r="M171" s="14">
        <v>65000</v>
      </c>
      <c r="N171" s="14">
        <v>65000</v>
      </c>
      <c r="O171" s="82" t="s">
        <v>3050</v>
      </c>
      <c r="P171" s="82" t="s">
        <v>2811</v>
      </c>
      <c r="Q171" s="14" t="s">
        <v>2955</v>
      </c>
      <c r="R171" s="14">
        <v>9</v>
      </c>
      <c r="S171" s="14"/>
      <c r="T171" s="14" t="s">
        <v>2914</v>
      </c>
      <c r="U171" s="14" t="s">
        <v>2988</v>
      </c>
      <c r="V171" s="14" t="s">
        <v>2975</v>
      </c>
      <c r="W171" s="77" t="s">
        <v>2975</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25">
      <c r="B172" s="14" t="s">
        <v>233</v>
      </c>
      <c r="C172" s="14">
        <v>6</v>
      </c>
      <c r="D172" s="14">
        <v>350</v>
      </c>
      <c r="E172" s="14" t="s">
        <v>244</v>
      </c>
      <c r="F172" s="14" t="s">
        <v>245</v>
      </c>
      <c r="G172" s="14">
        <v>76050</v>
      </c>
      <c r="H172" s="14">
        <v>534</v>
      </c>
      <c r="I172" s="14" t="s">
        <v>1681</v>
      </c>
      <c r="J172" s="14" t="s">
        <v>1539</v>
      </c>
      <c r="K172" s="14" t="s">
        <v>941</v>
      </c>
      <c r="L172" s="14">
        <v>24403854</v>
      </c>
      <c r="M172" s="14">
        <v>65000</v>
      </c>
      <c r="N172" s="14">
        <v>65000</v>
      </c>
      <c r="O172" s="82" t="s">
        <v>3050</v>
      </c>
      <c r="P172" s="82" t="s">
        <v>2811</v>
      </c>
      <c r="Q172" s="14" t="s">
        <v>2955</v>
      </c>
      <c r="R172" s="14">
        <v>10</v>
      </c>
      <c r="S172" s="14"/>
      <c r="T172" s="14" t="s">
        <v>2914</v>
      </c>
      <c r="U172" s="14" t="s">
        <v>2989</v>
      </c>
      <c r="V172" s="14" t="s">
        <v>2901</v>
      </c>
      <c r="W172" s="77" t="s">
        <v>2901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25">
      <c r="B173" s="14" t="s">
        <v>233</v>
      </c>
      <c r="C173" s="14">
        <v>6</v>
      </c>
      <c r="D173" s="14">
        <v>350</v>
      </c>
      <c r="E173" s="14" t="s">
        <v>244</v>
      </c>
      <c r="F173" s="14" t="s">
        <v>245</v>
      </c>
      <c r="G173" s="14">
        <v>76050</v>
      </c>
      <c r="H173" s="14">
        <v>534</v>
      </c>
      <c r="I173" s="14" t="s">
        <v>1681</v>
      </c>
      <c r="J173" s="14" t="s">
        <v>1539</v>
      </c>
      <c r="K173" s="14" t="s">
        <v>941</v>
      </c>
      <c r="L173" s="14">
        <v>24403854</v>
      </c>
      <c r="M173" s="14">
        <v>65000</v>
      </c>
      <c r="N173" s="14">
        <v>65000</v>
      </c>
      <c r="O173" s="82" t="s">
        <v>3050</v>
      </c>
      <c r="P173" s="82" t="s">
        <v>2811</v>
      </c>
      <c r="Q173" s="14" t="s">
        <v>2955</v>
      </c>
      <c r="R173" s="14">
        <v>11</v>
      </c>
      <c r="S173" s="14"/>
      <c r="T173" s="14" t="s">
        <v>2914</v>
      </c>
      <c r="U173" s="14" t="s">
        <v>3006</v>
      </c>
      <c r="V173" s="14" t="s">
        <v>2966</v>
      </c>
      <c r="W173" s="77" t="s">
        <v>2966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25">
      <c r="B174" s="14" t="s">
        <v>233</v>
      </c>
      <c r="C174" s="14">
        <v>6</v>
      </c>
      <c r="D174" s="14">
        <v>350</v>
      </c>
      <c r="E174" s="14" t="s">
        <v>244</v>
      </c>
      <c r="F174" s="14" t="s">
        <v>245</v>
      </c>
      <c r="G174" s="14">
        <v>76050</v>
      </c>
      <c r="H174" s="14">
        <v>534</v>
      </c>
      <c r="I174" s="14" t="s">
        <v>1681</v>
      </c>
      <c r="J174" s="14" t="s">
        <v>1539</v>
      </c>
      <c r="K174" s="14" t="s">
        <v>941</v>
      </c>
      <c r="L174" s="14">
        <v>24403854</v>
      </c>
      <c r="M174" s="14">
        <v>65000</v>
      </c>
      <c r="N174" s="14">
        <v>65000</v>
      </c>
      <c r="O174" s="82" t="s">
        <v>3050</v>
      </c>
      <c r="P174" s="82" t="s">
        <v>2811</v>
      </c>
      <c r="Q174" s="14" t="s">
        <v>2955</v>
      </c>
      <c r="R174" s="14">
        <v>12</v>
      </c>
      <c r="S174" s="14"/>
      <c r="T174" s="14" t="s">
        <v>2914</v>
      </c>
      <c r="U174" s="14" t="s">
        <v>3007</v>
      </c>
      <c r="V174" s="14" t="s">
        <v>2967</v>
      </c>
      <c r="W174" s="77" t="s">
        <v>2967</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25">
      <c r="B175" s="14" t="s">
        <v>233</v>
      </c>
      <c r="C175" s="14">
        <v>6</v>
      </c>
      <c r="D175" s="14">
        <v>350</v>
      </c>
      <c r="E175" s="14" t="s">
        <v>244</v>
      </c>
      <c r="F175" s="14" t="s">
        <v>245</v>
      </c>
      <c r="G175" s="14">
        <v>76050</v>
      </c>
      <c r="H175" s="14">
        <v>534</v>
      </c>
      <c r="I175" s="14" t="s">
        <v>1681</v>
      </c>
      <c r="J175" s="14" t="s">
        <v>1539</v>
      </c>
      <c r="K175" s="14" t="s">
        <v>941</v>
      </c>
      <c r="L175" s="14">
        <v>24403854</v>
      </c>
      <c r="M175" s="14">
        <v>65000</v>
      </c>
      <c r="N175" s="14">
        <v>65000</v>
      </c>
      <c r="O175" s="82" t="s">
        <v>3050</v>
      </c>
      <c r="P175" s="82" t="s">
        <v>2811</v>
      </c>
      <c r="Q175" s="14"/>
      <c r="R175" s="14"/>
      <c r="S175" s="14" t="s">
        <v>2910</v>
      </c>
      <c r="T175" s="14"/>
      <c r="U175" s="14" t="s">
        <v>2923</v>
      </c>
      <c r="V175" s="14" t="s">
        <v>2843</v>
      </c>
      <c r="W175" s="77" t="s">
        <v>2843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x14ac:dyDescent="0.25">
      <c r="B176" s="14" t="s">
        <v>233</v>
      </c>
      <c r="C176" s="14">
        <v>6</v>
      </c>
      <c r="D176" s="14">
        <v>350</v>
      </c>
      <c r="E176" s="14" t="s">
        <v>244</v>
      </c>
      <c r="F176" s="14" t="s">
        <v>245</v>
      </c>
      <c r="G176" s="14">
        <v>76050</v>
      </c>
      <c r="H176" s="14">
        <v>534</v>
      </c>
      <c r="I176" s="14" t="s">
        <v>1681</v>
      </c>
      <c r="J176" s="14" t="s">
        <v>1539</v>
      </c>
      <c r="K176" s="14" t="s">
        <v>941</v>
      </c>
      <c r="L176" s="14">
        <v>24403854</v>
      </c>
      <c r="M176" s="14">
        <v>65000</v>
      </c>
      <c r="N176" s="14">
        <v>65000</v>
      </c>
      <c r="O176" s="82" t="s">
        <v>3050</v>
      </c>
      <c r="P176" s="82" t="s">
        <v>2811</v>
      </c>
      <c r="Q176" s="14"/>
      <c r="R176" s="14"/>
      <c r="S176" s="14"/>
      <c r="T176" s="14"/>
      <c r="U176" s="14" t="s">
        <v>2924</v>
      </c>
      <c r="V176" s="14" t="s">
        <v>2913</v>
      </c>
      <c r="W176" s="77" t="s">
        <v>956</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x14ac:dyDescent="0.25">
      <c r="B177" s="14" t="s">
        <v>233</v>
      </c>
      <c r="C177" s="14">
        <v>6</v>
      </c>
      <c r="D177" s="14">
        <v>350</v>
      </c>
      <c r="E177" s="14" t="s">
        <v>244</v>
      </c>
      <c r="F177" s="14" t="s">
        <v>245</v>
      </c>
      <c r="G177" s="14">
        <v>76050</v>
      </c>
      <c r="H177" s="14">
        <v>534</v>
      </c>
      <c r="I177" s="14" t="s">
        <v>1681</v>
      </c>
      <c r="J177" s="14" t="s">
        <v>1539</v>
      </c>
      <c r="K177" s="14" t="s">
        <v>941</v>
      </c>
      <c r="L177" s="14">
        <v>24403854</v>
      </c>
      <c r="M177" s="14">
        <v>65000</v>
      </c>
      <c r="N177" s="14">
        <v>65000</v>
      </c>
      <c r="O177" s="82" t="s">
        <v>3050</v>
      </c>
      <c r="P177" s="82" t="s">
        <v>2811</v>
      </c>
      <c r="Q177" s="14"/>
      <c r="R177" s="14"/>
      <c r="S177" s="14" t="s">
        <v>2910</v>
      </c>
      <c r="T177" s="14" t="s">
        <v>2926</v>
      </c>
      <c r="U177" s="14" t="s">
        <v>2925</v>
      </c>
      <c r="V177" s="14" t="s">
        <v>2844</v>
      </c>
      <c r="W177" s="77" t="s">
        <v>2844</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65000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65000</v>
      </c>
    </row>
    <row r="178" spans="2:27" x14ac:dyDescent="0.25">
      <c r="B178" s="14" t="s">
        <v>233</v>
      </c>
      <c r="C178" s="14">
        <v>6</v>
      </c>
      <c r="D178" s="14">
        <v>350</v>
      </c>
      <c r="E178" s="14" t="s">
        <v>244</v>
      </c>
      <c r="F178" s="14" t="s">
        <v>245</v>
      </c>
      <c r="G178" s="14">
        <v>76050</v>
      </c>
      <c r="H178" s="14">
        <v>534</v>
      </c>
      <c r="I178" s="14" t="s">
        <v>1681</v>
      </c>
      <c r="J178" s="14" t="s">
        <v>1539</v>
      </c>
      <c r="K178" s="14" t="s">
        <v>941</v>
      </c>
      <c r="L178" s="14">
        <v>24403854</v>
      </c>
      <c r="M178" s="14">
        <v>65000</v>
      </c>
      <c r="N178" s="14">
        <v>65000</v>
      </c>
      <c r="O178" s="82" t="s">
        <v>3050</v>
      </c>
      <c r="P178" s="82" t="s">
        <v>2811</v>
      </c>
      <c r="Q178" s="14"/>
      <c r="R178" s="14"/>
      <c r="S178" s="14" t="s">
        <v>2928</v>
      </c>
      <c r="T178" s="14"/>
      <c r="U178" s="14" t="s">
        <v>2927</v>
      </c>
      <c r="V178" s="14" t="s">
        <v>2845</v>
      </c>
      <c r="W178" s="77" t="s">
        <v>2845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-65000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-65000</v>
      </c>
    </row>
    <row r="179" spans="2:27" x14ac:dyDescent="0.25">
      <c r="B179" s="14" t="s">
        <v>233</v>
      </c>
      <c r="C179" s="14">
        <v>6</v>
      </c>
      <c r="D179" s="14">
        <v>350</v>
      </c>
      <c r="E179" s="14" t="s">
        <v>244</v>
      </c>
      <c r="F179" s="14" t="s">
        <v>245</v>
      </c>
      <c r="G179" s="14">
        <v>76050</v>
      </c>
      <c r="H179" s="14">
        <v>534</v>
      </c>
      <c r="I179" s="14" t="s">
        <v>1681</v>
      </c>
      <c r="J179" s="14" t="s">
        <v>1539</v>
      </c>
      <c r="K179" s="14" t="s">
        <v>941</v>
      </c>
      <c r="L179" s="14">
        <v>24403854</v>
      </c>
      <c r="M179" s="14">
        <v>65000</v>
      </c>
      <c r="N179" s="14">
        <v>65000</v>
      </c>
      <c r="O179" s="82" t="s">
        <v>3050</v>
      </c>
      <c r="P179" s="82" t="s">
        <v>2811</v>
      </c>
      <c r="Q179" s="14"/>
      <c r="R179" s="14"/>
      <c r="S179" s="14"/>
      <c r="T179" s="14"/>
      <c r="U179" s="14" t="s">
        <v>2929</v>
      </c>
      <c r="V179" s="14" t="s">
        <v>2913</v>
      </c>
      <c r="W179" s="77" t="s">
        <v>956</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x14ac:dyDescent="0.25">
      <c r="B180" s="14" t="s">
        <v>233</v>
      </c>
      <c r="C180" s="14">
        <v>6</v>
      </c>
      <c r="D180" s="14">
        <v>350</v>
      </c>
      <c r="E180" s="14" t="s">
        <v>244</v>
      </c>
      <c r="F180" s="14" t="s">
        <v>245</v>
      </c>
      <c r="G180" s="14">
        <v>76050</v>
      </c>
      <c r="H180" s="14">
        <v>534</v>
      </c>
      <c r="I180" s="14" t="s">
        <v>1681</v>
      </c>
      <c r="J180" s="14" t="s">
        <v>1539</v>
      </c>
      <c r="K180" s="14" t="s">
        <v>941</v>
      </c>
      <c r="L180" s="14">
        <v>24403854</v>
      </c>
      <c r="M180" s="14">
        <v>65000</v>
      </c>
      <c r="N180" s="14">
        <v>65000</v>
      </c>
      <c r="O180" s="82" t="s">
        <v>3050</v>
      </c>
      <c r="P180" s="82" t="s">
        <v>2811</v>
      </c>
      <c r="Q180" s="14"/>
      <c r="R180" s="14"/>
      <c r="S180" s="14" t="s">
        <v>2910</v>
      </c>
      <c r="T180" s="14"/>
      <c r="U180" s="14" t="s">
        <v>2930</v>
      </c>
      <c r="V180" s="14" t="s">
        <v>2850</v>
      </c>
      <c r="W180" s="77" t="s">
        <v>2850</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x14ac:dyDescent="0.25">
      <c r="B181" s="14" t="s">
        <v>233</v>
      </c>
      <c r="C181" s="14">
        <v>6</v>
      </c>
      <c r="D181" s="14">
        <v>350</v>
      </c>
      <c r="E181" s="14" t="s">
        <v>244</v>
      </c>
      <c r="F181" s="14" t="s">
        <v>245</v>
      </c>
      <c r="G181" s="14">
        <v>76050</v>
      </c>
      <c r="H181" s="14">
        <v>534</v>
      </c>
      <c r="I181" s="14" t="s">
        <v>1681</v>
      </c>
      <c r="J181" s="14" t="s">
        <v>1539</v>
      </c>
      <c r="K181" s="14" t="s">
        <v>941</v>
      </c>
      <c r="L181" s="14">
        <v>24403854</v>
      </c>
      <c r="M181" s="14">
        <v>65000</v>
      </c>
      <c r="N181" s="14">
        <v>65000</v>
      </c>
      <c r="O181" s="82" t="s">
        <v>3050</v>
      </c>
      <c r="P181" s="82" t="s">
        <v>2811</v>
      </c>
      <c r="Q181" s="14" t="s">
        <v>2956</v>
      </c>
      <c r="R181" s="14">
        <v>1</v>
      </c>
      <c r="S181" s="14"/>
      <c r="T181" s="14" t="s">
        <v>2914</v>
      </c>
      <c r="U181" s="14" t="s">
        <v>2931</v>
      </c>
      <c r="V181" s="14" t="s">
        <v>3022</v>
      </c>
      <c r="W181" s="77" t="s">
        <v>3022</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25">
      <c r="B182" s="14" t="s">
        <v>233</v>
      </c>
      <c r="C182" s="14">
        <v>6</v>
      </c>
      <c r="D182" s="14">
        <v>350</v>
      </c>
      <c r="E182" s="14" t="s">
        <v>244</v>
      </c>
      <c r="F182" s="14" t="s">
        <v>245</v>
      </c>
      <c r="G182" s="14">
        <v>76050</v>
      </c>
      <c r="H182" s="14">
        <v>534</v>
      </c>
      <c r="I182" s="14" t="s">
        <v>1681</v>
      </c>
      <c r="J182" s="14" t="s">
        <v>1539</v>
      </c>
      <c r="K182" s="14" t="s">
        <v>941</v>
      </c>
      <c r="L182" s="14">
        <v>24403854</v>
      </c>
      <c r="M182" s="14">
        <v>65000</v>
      </c>
      <c r="N182" s="14">
        <v>65000</v>
      </c>
      <c r="O182" s="82" t="s">
        <v>3050</v>
      </c>
      <c r="P182" s="82" t="s">
        <v>2811</v>
      </c>
      <c r="Q182" s="14" t="s">
        <v>2956</v>
      </c>
      <c r="R182" s="14">
        <v>2</v>
      </c>
      <c r="S182" s="14"/>
      <c r="T182" s="14" t="s">
        <v>2914</v>
      </c>
      <c r="U182" s="14" t="s">
        <v>2932</v>
      </c>
      <c r="V182" s="14" t="s">
        <v>3023</v>
      </c>
      <c r="W182" s="77" t="s">
        <v>3023</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25">
      <c r="B183" s="14" t="s">
        <v>233</v>
      </c>
      <c r="C183" s="14">
        <v>6</v>
      </c>
      <c r="D183" s="14">
        <v>350</v>
      </c>
      <c r="E183" s="14" t="s">
        <v>244</v>
      </c>
      <c r="F183" s="14" t="s">
        <v>245</v>
      </c>
      <c r="G183" s="14">
        <v>76050</v>
      </c>
      <c r="H183" s="14">
        <v>534</v>
      </c>
      <c r="I183" s="14" t="s">
        <v>1681</v>
      </c>
      <c r="J183" s="14" t="s">
        <v>1539</v>
      </c>
      <c r="K183" s="14" t="s">
        <v>941</v>
      </c>
      <c r="L183" s="14">
        <v>24403854</v>
      </c>
      <c r="M183" s="14">
        <v>65000</v>
      </c>
      <c r="N183" s="14">
        <v>65000</v>
      </c>
      <c r="O183" s="82" t="s">
        <v>3050</v>
      </c>
      <c r="P183" s="82" t="s">
        <v>2811</v>
      </c>
      <c r="Q183" s="14" t="s">
        <v>2956</v>
      </c>
      <c r="R183" s="14">
        <v>3</v>
      </c>
      <c r="S183" s="14"/>
      <c r="T183" s="14" t="s">
        <v>2914</v>
      </c>
      <c r="U183" s="14" t="s">
        <v>2933</v>
      </c>
      <c r="V183" s="14" t="s">
        <v>2964</v>
      </c>
      <c r="W183" s="77" t="s">
        <v>2964</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25">
      <c r="B184" s="14" t="s">
        <v>233</v>
      </c>
      <c r="C184" s="14">
        <v>6</v>
      </c>
      <c r="D184" s="14">
        <v>350</v>
      </c>
      <c r="E184" s="14" t="s">
        <v>244</v>
      </c>
      <c r="F184" s="14" t="s">
        <v>245</v>
      </c>
      <c r="G184" s="14">
        <v>76050</v>
      </c>
      <c r="H184" s="14">
        <v>534</v>
      </c>
      <c r="I184" s="14" t="s">
        <v>1681</v>
      </c>
      <c r="J184" s="14" t="s">
        <v>1539</v>
      </c>
      <c r="K184" s="14" t="s">
        <v>941</v>
      </c>
      <c r="L184" s="14">
        <v>24403854</v>
      </c>
      <c r="M184" s="14">
        <v>65000</v>
      </c>
      <c r="N184" s="14">
        <v>65000</v>
      </c>
      <c r="O184" s="82" t="s">
        <v>3050</v>
      </c>
      <c r="P184" s="82" t="s">
        <v>2811</v>
      </c>
      <c r="Q184" s="14" t="s">
        <v>2956</v>
      </c>
      <c r="R184" s="14">
        <v>4</v>
      </c>
      <c r="S184" s="14"/>
      <c r="T184" s="14" t="s">
        <v>2914</v>
      </c>
      <c r="U184" s="14" t="s">
        <v>2934</v>
      </c>
      <c r="V184" s="14" t="s">
        <v>2965</v>
      </c>
      <c r="W184" s="77" t="s">
        <v>2965</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25">
      <c r="B185" s="14" t="s">
        <v>233</v>
      </c>
      <c r="C185" s="14">
        <v>6</v>
      </c>
      <c r="D185" s="14">
        <v>350</v>
      </c>
      <c r="E185" s="14" t="s">
        <v>244</v>
      </c>
      <c r="F185" s="14" t="s">
        <v>245</v>
      </c>
      <c r="G185" s="14">
        <v>76050</v>
      </c>
      <c r="H185" s="14">
        <v>534</v>
      </c>
      <c r="I185" s="14" t="s">
        <v>1681</v>
      </c>
      <c r="J185" s="14" t="s">
        <v>1539</v>
      </c>
      <c r="K185" s="14" t="s">
        <v>941</v>
      </c>
      <c r="L185" s="14">
        <v>24403854</v>
      </c>
      <c r="M185" s="14">
        <v>65000</v>
      </c>
      <c r="N185" s="14">
        <v>65000</v>
      </c>
      <c r="O185" s="82" t="s">
        <v>3050</v>
      </c>
      <c r="P185" s="82" t="s">
        <v>2811</v>
      </c>
      <c r="Q185" s="14" t="s">
        <v>2956</v>
      </c>
      <c r="R185" s="14">
        <v>5</v>
      </c>
      <c r="S185" s="14"/>
      <c r="T185" s="14" t="s">
        <v>2914</v>
      </c>
      <c r="U185" s="14" t="s">
        <v>2935</v>
      </c>
      <c r="V185" s="14" t="s">
        <v>2832</v>
      </c>
      <c r="W185" s="77" t="s">
        <v>2832</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x14ac:dyDescent="0.25">
      <c r="B186" s="14" t="s">
        <v>233</v>
      </c>
      <c r="C186" s="14">
        <v>6</v>
      </c>
      <c r="D186" s="14">
        <v>350</v>
      </c>
      <c r="E186" s="14" t="s">
        <v>244</v>
      </c>
      <c r="F186" s="14" t="s">
        <v>245</v>
      </c>
      <c r="G186" s="14">
        <v>76050</v>
      </c>
      <c r="H186" s="14">
        <v>534</v>
      </c>
      <c r="I186" s="14" t="s">
        <v>1681</v>
      </c>
      <c r="J186" s="14" t="s">
        <v>1539</v>
      </c>
      <c r="K186" s="14" t="s">
        <v>941</v>
      </c>
      <c r="L186" s="14">
        <v>24403854</v>
      </c>
      <c r="M186" s="14">
        <v>65000</v>
      </c>
      <c r="N186" s="14">
        <v>65000</v>
      </c>
      <c r="O186" s="82" t="s">
        <v>3050</v>
      </c>
      <c r="P186" s="82" t="s">
        <v>2811</v>
      </c>
      <c r="Q186" s="14" t="s">
        <v>2956</v>
      </c>
      <c r="R186" s="14">
        <v>6</v>
      </c>
      <c r="S186" s="14"/>
      <c r="T186" s="14" t="s">
        <v>2914</v>
      </c>
      <c r="U186" s="14" t="s">
        <v>2968</v>
      </c>
      <c r="V186" s="14" t="s">
        <v>3024</v>
      </c>
      <c r="W186" s="77" t="s">
        <v>3024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25">
      <c r="B187" s="14" t="s">
        <v>233</v>
      </c>
      <c r="C187" s="14">
        <v>6</v>
      </c>
      <c r="D187" s="14">
        <v>350</v>
      </c>
      <c r="E187" s="14" t="s">
        <v>244</v>
      </c>
      <c r="F187" s="14" t="s">
        <v>245</v>
      </c>
      <c r="G187" s="14">
        <v>76050</v>
      </c>
      <c r="H187" s="14">
        <v>534</v>
      </c>
      <c r="I187" s="14" t="s">
        <v>1681</v>
      </c>
      <c r="J187" s="14" t="s">
        <v>1539</v>
      </c>
      <c r="K187" s="14" t="s">
        <v>941</v>
      </c>
      <c r="L187" s="14">
        <v>24403854</v>
      </c>
      <c r="M187" s="14">
        <v>65000</v>
      </c>
      <c r="N187" s="14">
        <v>65000</v>
      </c>
      <c r="O187" s="82" t="s">
        <v>3050</v>
      </c>
      <c r="P187" s="82" t="s">
        <v>2811</v>
      </c>
      <c r="Q187" s="14" t="s">
        <v>2956</v>
      </c>
      <c r="R187" s="14">
        <v>7</v>
      </c>
      <c r="S187" s="14"/>
      <c r="T187" s="14" t="s">
        <v>2914</v>
      </c>
      <c r="U187" s="14" t="s">
        <v>2969</v>
      </c>
      <c r="V187" s="14" t="s">
        <v>3025</v>
      </c>
      <c r="W187" s="77" t="s">
        <v>3025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25">
      <c r="B188" s="14" t="s">
        <v>233</v>
      </c>
      <c r="C188" s="14">
        <v>6</v>
      </c>
      <c r="D188" s="14">
        <v>350</v>
      </c>
      <c r="E188" s="14" t="s">
        <v>244</v>
      </c>
      <c r="F188" s="14" t="s">
        <v>245</v>
      </c>
      <c r="G188" s="14">
        <v>76050</v>
      </c>
      <c r="H188" s="14">
        <v>534</v>
      </c>
      <c r="I188" s="14" t="s">
        <v>1681</v>
      </c>
      <c r="J188" s="14" t="s">
        <v>1539</v>
      </c>
      <c r="K188" s="14" t="s">
        <v>941</v>
      </c>
      <c r="L188" s="14">
        <v>24403854</v>
      </c>
      <c r="M188" s="14">
        <v>65000</v>
      </c>
      <c r="N188" s="14">
        <v>65000</v>
      </c>
      <c r="O188" s="82" t="s">
        <v>3050</v>
      </c>
      <c r="P188" s="82" t="s">
        <v>2811</v>
      </c>
      <c r="Q188" s="14" t="s">
        <v>2956</v>
      </c>
      <c r="R188" s="14">
        <v>8</v>
      </c>
      <c r="S188" s="14"/>
      <c r="T188" s="14" t="s">
        <v>2914</v>
      </c>
      <c r="U188" s="14" t="s">
        <v>3031</v>
      </c>
      <c r="V188" s="14" t="s">
        <v>3027</v>
      </c>
      <c r="W188" s="77" t="s">
        <v>3027</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25">
      <c r="B189" s="14" t="s">
        <v>233</v>
      </c>
      <c r="C189" s="14">
        <v>6</v>
      </c>
      <c r="D189" s="14">
        <v>350</v>
      </c>
      <c r="E189" s="14" t="s">
        <v>244</v>
      </c>
      <c r="F189" s="14" t="s">
        <v>245</v>
      </c>
      <c r="G189" s="14">
        <v>76050</v>
      </c>
      <c r="H189" s="14">
        <v>534</v>
      </c>
      <c r="I189" s="14" t="s">
        <v>1681</v>
      </c>
      <c r="J189" s="14" t="s">
        <v>1539</v>
      </c>
      <c r="K189" s="14" t="s">
        <v>941</v>
      </c>
      <c r="L189" s="14">
        <v>24403854</v>
      </c>
      <c r="M189" s="14">
        <v>65000</v>
      </c>
      <c r="N189" s="14">
        <v>65000</v>
      </c>
      <c r="O189" s="82" t="s">
        <v>3050</v>
      </c>
      <c r="P189" s="82" t="s">
        <v>2811</v>
      </c>
      <c r="Q189" s="14" t="s">
        <v>2956</v>
      </c>
      <c r="R189" s="14">
        <v>9</v>
      </c>
      <c r="S189" s="14"/>
      <c r="T189" s="14" t="s">
        <v>2914</v>
      </c>
      <c r="U189" s="14" t="s">
        <v>3032</v>
      </c>
      <c r="V189" s="14" t="s">
        <v>3028</v>
      </c>
      <c r="W189" s="77" t="s">
        <v>3028</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25">
      <c r="B190" s="14" t="s">
        <v>233</v>
      </c>
      <c r="C190" s="14">
        <v>6</v>
      </c>
      <c r="D190" s="14">
        <v>350</v>
      </c>
      <c r="E190" s="14" t="s">
        <v>244</v>
      </c>
      <c r="F190" s="14" t="s">
        <v>245</v>
      </c>
      <c r="G190" s="14">
        <v>76050</v>
      </c>
      <c r="H190" s="14">
        <v>534</v>
      </c>
      <c r="I190" s="14" t="s">
        <v>1681</v>
      </c>
      <c r="J190" s="14" t="s">
        <v>1539</v>
      </c>
      <c r="K190" s="14" t="s">
        <v>941</v>
      </c>
      <c r="L190" s="14">
        <v>24403854</v>
      </c>
      <c r="M190" s="14">
        <v>65000</v>
      </c>
      <c r="N190" s="14">
        <v>65000</v>
      </c>
      <c r="O190" s="82" t="s">
        <v>3050</v>
      </c>
      <c r="P190" s="82" t="s">
        <v>2811</v>
      </c>
      <c r="Q190" s="14"/>
      <c r="R190" s="14"/>
      <c r="S190" s="14" t="s">
        <v>2910</v>
      </c>
      <c r="T190" s="14"/>
      <c r="U190" s="14" t="s">
        <v>2936</v>
      </c>
      <c r="V190" s="14" t="s">
        <v>2847</v>
      </c>
      <c r="W190" s="77" t="s">
        <v>2847</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25">
      <c r="B191" s="14" t="s">
        <v>233</v>
      </c>
      <c r="C191" s="14">
        <v>6</v>
      </c>
      <c r="D191" s="14">
        <v>350</v>
      </c>
      <c r="E191" s="14" t="s">
        <v>244</v>
      </c>
      <c r="F191" s="14" t="s">
        <v>245</v>
      </c>
      <c r="G191" s="14">
        <v>76050</v>
      </c>
      <c r="H191" s="14">
        <v>534</v>
      </c>
      <c r="I191" s="14" t="s">
        <v>1681</v>
      </c>
      <c r="J191" s="14" t="s">
        <v>1539</v>
      </c>
      <c r="K191" s="14" t="s">
        <v>941</v>
      </c>
      <c r="L191" s="14">
        <v>24403854</v>
      </c>
      <c r="M191" s="14">
        <v>65000</v>
      </c>
      <c r="N191" s="14">
        <v>65000</v>
      </c>
      <c r="O191" s="82" t="s">
        <v>3050</v>
      </c>
      <c r="P191" s="82" t="s">
        <v>2811</v>
      </c>
      <c r="Q191" s="14"/>
      <c r="R191" s="14"/>
      <c r="S191" s="14"/>
      <c r="T191" s="14"/>
      <c r="U191" s="14" t="s">
        <v>2937</v>
      </c>
      <c r="V191" s="14" t="s">
        <v>2913</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x14ac:dyDescent="0.25">
      <c r="B192" s="14" t="s">
        <v>233</v>
      </c>
      <c r="C192" s="14">
        <v>6</v>
      </c>
      <c r="D192" s="14">
        <v>350</v>
      </c>
      <c r="E192" s="14" t="s">
        <v>244</v>
      </c>
      <c r="F192" s="14" t="s">
        <v>245</v>
      </c>
      <c r="G192" s="14">
        <v>76050</v>
      </c>
      <c r="H192" s="14">
        <v>534</v>
      </c>
      <c r="I192" s="14" t="s">
        <v>1681</v>
      </c>
      <c r="J192" s="14" t="s">
        <v>1539</v>
      </c>
      <c r="K192" s="14" t="s">
        <v>941</v>
      </c>
      <c r="L192" s="14">
        <v>24403854</v>
      </c>
      <c r="M192" s="14">
        <v>65000</v>
      </c>
      <c r="N192" s="14">
        <v>65000</v>
      </c>
      <c r="O192" s="82" t="s">
        <v>3050</v>
      </c>
      <c r="P192" s="82" t="s">
        <v>2811</v>
      </c>
      <c r="Q192" s="14"/>
      <c r="R192" s="14"/>
      <c r="S192" s="14" t="s">
        <v>2910</v>
      </c>
      <c r="T192" s="14" t="s">
        <v>2926</v>
      </c>
      <c r="U192" s="14" t="s">
        <v>2938</v>
      </c>
      <c r="V192" s="14" t="s">
        <v>2848</v>
      </c>
      <c r="W192" s="77" t="s">
        <v>2848</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25">
      <c r="B193" s="14" t="s">
        <v>233</v>
      </c>
      <c r="C193" s="14">
        <v>6</v>
      </c>
      <c r="D193" s="14">
        <v>350</v>
      </c>
      <c r="E193" s="14" t="s">
        <v>244</v>
      </c>
      <c r="F193" s="14" t="s">
        <v>245</v>
      </c>
      <c r="G193" s="14">
        <v>76050</v>
      </c>
      <c r="H193" s="14">
        <v>534</v>
      </c>
      <c r="I193" s="14" t="s">
        <v>1681</v>
      </c>
      <c r="J193" s="14" t="s">
        <v>1539</v>
      </c>
      <c r="K193" s="14" t="s">
        <v>941</v>
      </c>
      <c r="L193" s="14">
        <v>24403854</v>
      </c>
      <c r="M193" s="14">
        <v>65000</v>
      </c>
      <c r="N193" s="14">
        <v>65000</v>
      </c>
      <c r="O193" s="82" t="s">
        <v>3050</v>
      </c>
      <c r="P193" s="82" t="s">
        <v>2811</v>
      </c>
      <c r="Q193" s="14"/>
      <c r="R193" s="14"/>
      <c r="S193" s="14" t="s">
        <v>2928</v>
      </c>
      <c r="T193" s="14"/>
      <c r="U193" s="14" t="s">
        <v>2939</v>
      </c>
      <c r="V193" s="14" t="s">
        <v>2846</v>
      </c>
      <c r="W193" s="77" t="s">
        <v>2846</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25">
      <c r="B194" s="14" t="s">
        <v>233</v>
      </c>
      <c r="C194" s="14">
        <v>6</v>
      </c>
      <c r="D194" s="14">
        <v>350</v>
      </c>
      <c r="E194" s="14" t="s">
        <v>244</v>
      </c>
      <c r="F194" s="14" t="s">
        <v>245</v>
      </c>
      <c r="G194" s="14">
        <v>76050</v>
      </c>
      <c r="H194" s="14">
        <v>534</v>
      </c>
      <c r="I194" s="14" t="s">
        <v>1681</v>
      </c>
      <c r="J194" s="14" t="s">
        <v>1539</v>
      </c>
      <c r="K194" s="14" t="s">
        <v>941</v>
      </c>
      <c r="L194" s="14">
        <v>24403854</v>
      </c>
      <c r="M194" s="14">
        <v>65000</v>
      </c>
      <c r="N194" s="14">
        <v>65000</v>
      </c>
      <c r="O194" s="82" t="s">
        <v>3050</v>
      </c>
      <c r="P194" s="82" t="s">
        <v>2811</v>
      </c>
      <c r="Q194" s="14"/>
      <c r="R194" s="14"/>
      <c r="S194" s="14"/>
      <c r="T194" s="14"/>
      <c r="U194" s="14" t="s">
        <v>2940</v>
      </c>
      <c r="V194" s="14" t="s">
        <v>2913</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x14ac:dyDescent="0.25">
      <c r="B195" s="14" t="s">
        <v>233</v>
      </c>
      <c r="C195" s="14">
        <v>6</v>
      </c>
      <c r="D195" s="14">
        <v>350</v>
      </c>
      <c r="E195" s="14" t="s">
        <v>244</v>
      </c>
      <c r="F195" s="14" t="s">
        <v>245</v>
      </c>
      <c r="G195" s="14">
        <v>76050</v>
      </c>
      <c r="H195" s="14">
        <v>534</v>
      </c>
      <c r="I195" s="14" t="s">
        <v>1681</v>
      </c>
      <c r="J195" s="14" t="s">
        <v>1539</v>
      </c>
      <c r="K195" s="14" t="s">
        <v>941</v>
      </c>
      <c r="L195" s="14">
        <v>24403854</v>
      </c>
      <c r="M195" s="14">
        <v>65000</v>
      </c>
      <c r="N195" s="14">
        <v>65000</v>
      </c>
      <c r="O195" s="82" t="s">
        <v>3050</v>
      </c>
      <c r="P195" s="82" t="s">
        <v>2811</v>
      </c>
      <c r="Q195" s="14"/>
      <c r="R195" s="14"/>
      <c r="S195" s="14" t="s">
        <v>2910</v>
      </c>
      <c r="T195" s="14"/>
      <c r="U195" s="14" t="s">
        <v>2941</v>
      </c>
      <c r="V195" s="14" t="s">
        <v>2851</v>
      </c>
      <c r="W195" s="77" t="s">
        <v>2851</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-65000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-65000</v>
      </c>
    </row>
    <row r="196" spans="2:27" x14ac:dyDescent="0.25">
      <c r="B196" s="14" t="s">
        <v>233</v>
      </c>
      <c r="C196" s="14">
        <v>6</v>
      </c>
      <c r="D196" s="14">
        <v>350</v>
      </c>
      <c r="E196" s="14" t="s">
        <v>244</v>
      </c>
      <c r="F196" s="14" t="s">
        <v>245</v>
      </c>
      <c r="G196" s="14">
        <v>76050</v>
      </c>
      <c r="H196" s="14">
        <v>534</v>
      </c>
      <c r="I196" s="14" t="s">
        <v>1681</v>
      </c>
      <c r="J196" s="14" t="s">
        <v>1539</v>
      </c>
      <c r="K196" s="14" t="s">
        <v>941</v>
      </c>
      <c r="L196" s="14">
        <v>24403854</v>
      </c>
      <c r="M196" s="14">
        <v>65000</v>
      </c>
      <c r="N196" s="14">
        <v>65000</v>
      </c>
      <c r="O196" s="82" t="s">
        <v>3050</v>
      </c>
      <c r="P196" s="82" t="s">
        <v>2811</v>
      </c>
      <c r="Q196" s="14"/>
      <c r="R196" s="14"/>
      <c r="S196" s="14"/>
      <c r="T196" s="14"/>
      <c r="U196" s="14" t="s">
        <v>2942</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25">
      <c r="B197" s="14" t="s">
        <v>233</v>
      </c>
      <c r="C197" s="14">
        <v>6</v>
      </c>
      <c r="D197" s="14">
        <v>350</v>
      </c>
      <c r="E197" s="14" t="s">
        <v>244</v>
      </c>
      <c r="F197" s="14" t="s">
        <v>245</v>
      </c>
      <c r="G197" s="14">
        <v>76050</v>
      </c>
      <c r="H197" s="14">
        <v>534</v>
      </c>
      <c r="I197" s="14" t="s">
        <v>1681</v>
      </c>
      <c r="J197" s="14" t="s">
        <v>1516</v>
      </c>
      <c r="K197" s="14" t="s">
        <v>948</v>
      </c>
      <c r="L197" s="14">
        <v>231425168.87</v>
      </c>
      <c r="M197" s="14">
        <v>0</v>
      </c>
      <c r="N197" s="14">
        <v>0</v>
      </c>
      <c r="O197" s="82" t="s">
        <v>3050</v>
      </c>
      <c r="P197" s="82" t="s">
        <v>2817</v>
      </c>
      <c r="Q197" s="14"/>
      <c r="R197" s="14"/>
      <c r="S197" s="14" t="s">
        <v>2970</v>
      </c>
      <c r="T197" s="14"/>
      <c r="U197" s="14" t="s">
        <v>2909</v>
      </c>
      <c r="V197" s="14" t="s">
        <v>2911</v>
      </c>
      <c r="W197" s="77" t="s">
        <v>3062</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8" spans="2:27" x14ac:dyDescent="0.25">
      <c r="B198" s="14" t="s">
        <v>233</v>
      </c>
      <c r="C198" s="14">
        <v>6</v>
      </c>
      <c r="D198" s="14">
        <v>350</v>
      </c>
      <c r="E198" s="14" t="s">
        <v>244</v>
      </c>
      <c r="F198" s="14" t="s">
        <v>245</v>
      </c>
      <c r="G198" s="14">
        <v>76050</v>
      </c>
      <c r="H198" s="14">
        <v>534</v>
      </c>
      <c r="I198" s="14" t="s">
        <v>1681</v>
      </c>
      <c r="J198" s="14" t="s">
        <v>1516</v>
      </c>
      <c r="K198" s="14" t="s">
        <v>948</v>
      </c>
      <c r="L198" s="14">
        <v>231425168.87</v>
      </c>
      <c r="M198" s="14">
        <v>0</v>
      </c>
      <c r="N198" s="14">
        <v>0</v>
      </c>
      <c r="O198" s="82" t="s">
        <v>3050</v>
      </c>
      <c r="P198" s="82" t="s">
        <v>2817</v>
      </c>
      <c r="Q198" s="14"/>
      <c r="R198" s="14"/>
      <c r="S198" s="14"/>
      <c r="T198" s="14"/>
      <c r="U198" s="14" t="s">
        <v>2912</v>
      </c>
      <c r="V198" s="14" t="s">
        <v>2913</v>
      </c>
      <c r="W198" s="77" t="s">
        <v>956</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9" spans="2:27" x14ac:dyDescent="0.25">
      <c r="B199" s="14" t="s">
        <v>233</v>
      </c>
      <c r="C199" s="14">
        <v>6</v>
      </c>
      <c r="D199" s="14">
        <v>350</v>
      </c>
      <c r="E199" s="14" t="s">
        <v>244</v>
      </c>
      <c r="F199" s="14" t="s">
        <v>245</v>
      </c>
      <c r="G199" s="14">
        <v>76050</v>
      </c>
      <c r="H199" s="14">
        <v>534</v>
      </c>
      <c r="I199" s="14" t="s">
        <v>1681</v>
      </c>
      <c r="J199" s="14" t="s">
        <v>1516</v>
      </c>
      <c r="K199" s="14" t="s">
        <v>948</v>
      </c>
      <c r="L199" s="14">
        <v>231425168.87</v>
      </c>
      <c r="M199" s="14">
        <v>0</v>
      </c>
      <c r="N199" s="14">
        <v>0</v>
      </c>
      <c r="O199" s="82" t="s">
        <v>3050</v>
      </c>
      <c r="P199" s="82" t="s">
        <v>2817</v>
      </c>
      <c r="Q199" s="14"/>
      <c r="R199" s="14"/>
      <c r="S199" s="14" t="s">
        <v>2910</v>
      </c>
      <c r="T199" s="14"/>
      <c r="U199" s="14" t="s">
        <v>2915</v>
      </c>
      <c r="V199" s="14" t="s">
        <v>2849</v>
      </c>
      <c r="W199" s="77" t="s">
        <v>2849</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x14ac:dyDescent="0.25">
      <c r="B200" s="14" t="s">
        <v>233</v>
      </c>
      <c r="C200" s="14">
        <v>6</v>
      </c>
      <c r="D200" s="14">
        <v>350</v>
      </c>
      <c r="E200" s="14" t="s">
        <v>244</v>
      </c>
      <c r="F200" s="14" t="s">
        <v>245</v>
      </c>
      <c r="G200" s="14">
        <v>76050</v>
      </c>
      <c r="H200" s="14">
        <v>534</v>
      </c>
      <c r="I200" s="14" t="s">
        <v>1681</v>
      </c>
      <c r="J200" s="14" t="s">
        <v>1516</v>
      </c>
      <c r="K200" s="14" t="s">
        <v>948</v>
      </c>
      <c r="L200" s="14">
        <v>231425168.87</v>
      </c>
      <c r="M200" s="14">
        <v>0</v>
      </c>
      <c r="N200" s="14">
        <v>0</v>
      </c>
      <c r="O200" s="82" t="s">
        <v>3050</v>
      </c>
      <c r="P200" s="82" t="s">
        <v>2817</v>
      </c>
      <c r="Q200" s="14"/>
      <c r="R200" s="14"/>
      <c r="S200" s="14"/>
      <c r="T200" s="14" t="s">
        <v>2914</v>
      </c>
      <c r="U200" s="14" t="s">
        <v>2916</v>
      </c>
      <c r="V200" s="14" t="s">
        <v>2986</v>
      </c>
      <c r="W200" s="77" t="s">
        <v>2986</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Include</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231425168.87</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231425168.87</v>
      </c>
    </row>
    <row r="201" spans="2:27" x14ac:dyDescent="0.25">
      <c r="B201" s="14" t="s">
        <v>233</v>
      </c>
      <c r="C201" s="14">
        <v>6</v>
      </c>
      <c r="D201" s="14">
        <v>350</v>
      </c>
      <c r="E201" s="14" t="s">
        <v>244</v>
      </c>
      <c r="F201" s="14" t="s">
        <v>245</v>
      </c>
      <c r="G201" s="14">
        <v>76050</v>
      </c>
      <c r="H201" s="14">
        <v>534</v>
      </c>
      <c r="I201" s="14" t="s">
        <v>1681</v>
      </c>
      <c r="J201" s="14" t="s">
        <v>1516</v>
      </c>
      <c r="K201" s="14" t="s">
        <v>948</v>
      </c>
      <c r="L201" s="14">
        <v>231425168.87</v>
      </c>
      <c r="M201" s="14">
        <v>0</v>
      </c>
      <c r="N201" s="14">
        <v>0</v>
      </c>
      <c r="O201" s="82" t="s">
        <v>3050</v>
      </c>
      <c r="P201" s="82" t="s">
        <v>2817</v>
      </c>
      <c r="Q201" s="14" t="s">
        <v>2955</v>
      </c>
      <c r="R201" s="14">
        <v>1</v>
      </c>
      <c r="S201" s="14"/>
      <c r="T201" s="14" t="s">
        <v>2914</v>
      </c>
      <c r="U201" s="14" t="s">
        <v>2917</v>
      </c>
      <c r="V201" s="14" t="s">
        <v>2981</v>
      </c>
      <c r="W201" s="77" t="s">
        <v>2981</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Include</v>
      </c>
      <c r="Z2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-231425169</v>
      </c>
      <c r="AA2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-231425169</v>
      </c>
    </row>
    <row r="202" spans="2:27" x14ac:dyDescent="0.25">
      <c r="B202" s="14" t="s">
        <v>233</v>
      </c>
      <c r="C202" s="14">
        <v>6</v>
      </c>
      <c r="D202" s="14">
        <v>350</v>
      </c>
      <c r="E202" s="14" t="s">
        <v>244</v>
      </c>
      <c r="F202" s="14" t="s">
        <v>245</v>
      </c>
      <c r="G202" s="14">
        <v>76050</v>
      </c>
      <c r="H202" s="14">
        <v>534</v>
      </c>
      <c r="I202" s="14" t="s">
        <v>1681</v>
      </c>
      <c r="J202" s="14" t="s">
        <v>1516</v>
      </c>
      <c r="K202" s="14" t="s">
        <v>948</v>
      </c>
      <c r="L202" s="14">
        <v>231425168.87</v>
      </c>
      <c r="M202" s="14">
        <v>0</v>
      </c>
      <c r="N202" s="14">
        <v>0</v>
      </c>
      <c r="O202" s="82" t="s">
        <v>3050</v>
      </c>
      <c r="P202" s="82" t="s">
        <v>2817</v>
      </c>
      <c r="Q202" s="14" t="s">
        <v>2955</v>
      </c>
      <c r="R202" s="14">
        <v>2</v>
      </c>
      <c r="S202" s="14"/>
      <c r="T202" s="14" t="s">
        <v>2914</v>
      </c>
      <c r="U202" s="14" t="s">
        <v>2918</v>
      </c>
      <c r="V202" s="14" t="s">
        <v>2984</v>
      </c>
      <c r="W202" s="77" t="s">
        <v>2984</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Include</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x14ac:dyDescent="0.25">
      <c r="B203" s="14" t="s">
        <v>233</v>
      </c>
      <c r="C203" s="14">
        <v>6</v>
      </c>
      <c r="D203" s="14">
        <v>350</v>
      </c>
      <c r="E203" s="14" t="s">
        <v>244</v>
      </c>
      <c r="F203" s="14" t="s">
        <v>245</v>
      </c>
      <c r="G203" s="14">
        <v>76050</v>
      </c>
      <c r="H203" s="14">
        <v>534</v>
      </c>
      <c r="I203" s="14" t="s">
        <v>1681</v>
      </c>
      <c r="J203" s="14" t="s">
        <v>1516</v>
      </c>
      <c r="K203" s="14" t="s">
        <v>948</v>
      </c>
      <c r="L203" s="14">
        <v>231425168.87</v>
      </c>
      <c r="M203" s="14">
        <v>0</v>
      </c>
      <c r="N203" s="14">
        <v>0</v>
      </c>
      <c r="O203" s="82" t="s">
        <v>3050</v>
      </c>
      <c r="P203" s="82" t="s">
        <v>2817</v>
      </c>
      <c r="Q203" s="14" t="s">
        <v>2955</v>
      </c>
      <c r="R203" s="14">
        <v>3</v>
      </c>
      <c r="S203" s="14"/>
      <c r="T203" s="14" t="s">
        <v>2914</v>
      </c>
      <c r="U203" s="14" t="s">
        <v>2919</v>
      </c>
      <c r="V203" s="14" t="s">
        <v>2983</v>
      </c>
      <c r="W203" s="77" t="s">
        <v>2983</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Include</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x14ac:dyDescent="0.25">
      <c r="B204" s="14" t="s">
        <v>233</v>
      </c>
      <c r="C204" s="14">
        <v>6</v>
      </c>
      <c r="D204" s="14">
        <v>350</v>
      </c>
      <c r="E204" s="14" t="s">
        <v>244</v>
      </c>
      <c r="F204" s="14" t="s">
        <v>245</v>
      </c>
      <c r="G204" s="14">
        <v>76050</v>
      </c>
      <c r="H204" s="14">
        <v>534</v>
      </c>
      <c r="I204" s="14" t="s">
        <v>1681</v>
      </c>
      <c r="J204" s="14" t="s">
        <v>1516</v>
      </c>
      <c r="K204" s="14" t="s">
        <v>948</v>
      </c>
      <c r="L204" s="14">
        <v>231425168.87</v>
      </c>
      <c r="M204" s="14">
        <v>0</v>
      </c>
      <c r="N204" s="14">
        <v>0</v>
      </c>
      <c r="O204" s="82" t="s">
        <v>3050</v>
      </c>
      <c r="P204" s="82" t="s">
        <v>2817</v>
      </c>
      <c r="Q204" s="14" t="s">
        <v>2955</v>
      </c>
      <c r="R204" s="14">
        <v>4</v>
      </c>
      <c r="S204" s="14"/>
      <c r="T204" s="14" t="s">
        <v>2914</v>
      </c>
      <c r="U204" s="14" t="s">
        <v>2920</v>
      </c>
      <c r="V204" s="14" t="s">
        <v>2902</v>
      </c>
      <c r="W204" s="77" t="s">
        <v>2902</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Include</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x14ac:dyDescent="0.25">
      <c r="B205" s="14" t="s">
        <v>233</v>
      </c>
      <c r="C205" s="14">
        <v>6</v>
      </c>
      <c r="D205" s="14">
        <v>350</v>
      </c>
      <c r="E205" s="14" t="s">
        <v>244</v>
      </c>
      <c r="F205" s="14" t="s">
        <v>245</v>
      </c>
      <c r="G205" s="14">
        <v>76050</v>
      </c>
      <c r="H205" s="14">
        <v>534</v>
      </c>
      <c r="I205" s="14" t="s">
        <v>1681</v>
      </c>
      <c r="J205" s="14" t="s">
        <v>1516</v>
      </c>
      <c r="K205" s="14" t="s">
        <v>948</v>
      </c>
      <c r="L205" s="14">
        <v>231425168.87</v>
      </c>
      <c r="M205" s="14">
        <v>0</v>
      </c>
      <c r="N205" s="14">
        <v>0</v>
      </c>
      <c r="O205" s="82" t="s">
        <v>3050</v>
      </c>
      <c r="P205" s="82" t="s">
        <v>2817</v>
      </c>
      <c r="Q205" s="14" t="s">
        <v>2955</v>
      </c>
      <c r="R205" s="14">
        <v>5</v>
      </c>
      <c r="S205" s="14"/>
      <c r="T205" s="14" t="s">
        <v>2914</v>
      </c>
      <c r="U205" s="14" t="s">
        <v>2921</v>
      </c>
      <c r="V205" s="14" t="s">
        <v>2903</v>
      </c>
      <c r="W205" s="77" t="s">
        <v>2903</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x14ac:dyDescent="0.25">
      <c r="B206" s="14" t="s">
        <v>233</v>
      </c>
      <c r="C206" s="14">
        <v>6</v>
      </c>
      <c r="D206" s="14">
        <v>350</v>
      </c>
      <c r="E206" s="14" t="s">
        <v>244</v>
      </c>
      <c r="F206" s="14" t="s">
        <v>245</v>
      </c>
      <c r="G206" s="14">
        <v>76050</v>
      </c>
      <c r="H206" s="14">
        <v>534</v>
      </c>
      <c r="I206" s="14" t="s">
        <v>1681</v>
      </c>
      <c r="J206" s="14" t="s">
        <v>1516</v>
      </c>
      <c r="K206" s="14" t="s">
        <v>948</v>
      </c>
      <c r="L206" s="14">
        <v>231425168.87</v>
      </c>
      <c r="M206" s="14">
        <v>0</v>
      </c>
      <c r="N206" s="14">
        <v>0</v>
      </c>
      <c r="O206" s="82" t="s">
        <v>3050</v>
      </c>
      <c r="P206" s="82" t="s">
        <v>2817</v>
      </c>
      <c r="Q206" s="14" t="s">
        <v>2955</v>
      </c>
      <c r="R206" s="14">
        <v>6</v>
      </c>
      <c r="S206" s="14"/>
      <c r="T206" s="14" t="s">
        <v>2914</v>
      </c>
      <c r="U206" s="14" t="s">
        <v>2922</v>
      </c>
      <c r="V206" s="14" t="s">
        <v>2825</v>
      </c>
      <c r="W206" s="77" t="s">
        <v>2825</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x14ac:dyDescent="0.25">
      <c r="B207" s="14" t="s">
        <v>233</v>
      </c>
      <c r="C207" s="14">
        <v>6</v>
      </c>
      <c r="D207" s="14">
        <v>350</v>
      </c>
      <c r="E207" s="14" t="s">
        <v>244</v>
      </c>
      <c r="F207" s="14" t="s">
        <v>245</v>
      </c>
      <c r="G207" s="14">
        <v>76050</v>
      </c>
      <c r="H207" s="14">
        <v>534</v>
      </c>
      <c r="I207" s="14" t="s">
        <v>1681</v>
      </c>
      <c r="J207" s="14" t="s">
        <v>1516</v>
      </c>
      <c r="K207" s="14" t="s">
        <v>948</v>
      </c>
      <c r="L207" s="14">
        <v>231425168.87</v>
      </c>
      <c r="M207" s="14">
        <v>0</v>
      </c>
      <c r="N207" s="14">
        <v>0</v>
      </c>
      <c r="O207" s="82" t="s">
        <v>3050</v>
      </c>
      <c r="P207" s="82" t="s">
        <v>2817</v>
      </c>
      <c r="Q207" s="14" t="s">
        <v>2955</v>
      </c>
      <c r="R207" s="14">
        <v>7</v>
      </c>
      <c r="S207" s="14"/>
      <c r="T207" s="14" t="s">
        <v>2914</v>
      </c>
      <c r="U207" s="14" t="s">
        <v>2978</v>
      </c>
      <c r="V207" s="14" t="s">
        <v>2865</v>
      </c>
      <c r="W207" s="77" t="s">
        <v>2865</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148574831.13</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x14ac:dyDescent="0.25">
      <c r="B208" s="14" t="s">
        <v>233</v>
      </c>
      <c r="C208" s="14">
        <v>6</v>
      </c>
      <c r="D208" s="14">
        <v>350</v>
      </c>
      <c r="E208" s="14" t="s">
        <v>244</v>
      </c>
      <c r="F208" s="14" t="s">
        <v>245</v>
      </c>
      <c r="G208" s="14">
        <v>76050</v>
      </c>
      <c r="H208" s="14">
        <v>534</v>
      </c>
      <c r="I208" s="14" t="s">
        <v>1681</v>
      </c>
      <c r="J208" s="14" t="s">
        <v>1516</v>
      </c>
      <c r="K208" s="14" t="s">
        <v>948</v>
      </c>
      <c r="L208" s="14">
        <v>231425168.87</v>
      </c>
      <c r="M208" s="14">
        <v>0</v>
      </c>
      <c r="N208" s="14">
        <v>0</v>
      </c>
      <c r="O208" s="82" t="s">
        <v>3050</v>
      </c>
      <c r="P208" s="82" t="s">
        <v>2817</v>
      </c>
      <c r="Q208" s="14" t="s">
        <v>2955</v>
      </c>
      <c r="R208" s="14">
        <v>8</v>
      </c>
      <c r="S208" s="14"/>
      <c r="T208" s="14" t="s">
        <v>2914</v>
      </c>
      <c r="U208" s="14" t="s">
        <v>2987</v>
      </c>
      <c r="V208" s="14" t="s">
        <v>2974</v>
      </c>
      <c r="W208" s="77" t="s">
        <v>2974</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x14ac:dyDescent="0.25">
      <c r="B209" s="14" t="s">
        <v>233</v>
      </c>
      <c r="C209" s="14">
        <v>6</v>
      </c>
      <c r="D209" s="14">
        <v>350</v>
      </c>
      <c r="E209" s="14" t="s">
        <v>244</v>
      </c>
      <c r="F209" s="14" t="s">
        <v>245</v>
      </c>
      <c r="G209" s="14">
        <v>76050</v>
      </c>
      <c r="H209" s="14">
        <v>534</v>
      </c>
      <c r="I209" s="14" t="s">
        <v>1681</v>
      </c>
      <c r="J209" s="14" t="s">
        <v>1516</v>
      </c>
      <c r="K209" s="14" t="s">
        <v>948</v>
      </c>
      <c r="L209" s="14">
        <v>231425168.87</v>
      </c>
      <c r="M209" s="14">
        <v>0</v>
      </c>
      <c r="N209" s="14">
        <v>0</v>
      </c>
      <c r="O209" s="82" t="s">
        <v>3050</v>
      </c>
      <c r="P209" s="82" t="s">
        <v>2817</v>
      </c>
      <c r="Q209" s="14" t="s">
        <v>2955</v>
      </c>
      <c r="R209" s="14">
        <v>9</v>
      </c>
      <c r="S209" s="14"/>
      <c r="T209" s="14" t="s">
        <v>2914</v>
      </c>
      <c r="U209" s="14" t="s">
        <v>2988</v>
      </c>
      <c r="V209" s="14" t="s">
        <v>2975</v>
      </c>
      <c r="W209" s="77" t="s">
        <v>2975</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x14ac:dyDescent="0.25">
      <c r="B210" s="14" t="s">
        <v>233</v>
      </c>
      <c r="C210" s="14">
        <v>6</v>
      </c>
      <c r="D210" s="14">
        <v>350</v>
      </c>
      <c r="E210" s="14" t="s">
        <v>244</v>
      </c>
      <c r="F210" s="14" t="s">
        <v>245</v>
      </c>
      <c r="G210" s="14">
        <v>76050</v>
      </c>
      <c r="H210" s="14">
        <v>534</v>
      </c>
      <c r="I210" s="14" t="s">
        <v>1681</v>
      </c>
      <c r="J210" s="14" t="s">
        <v>1516</v>
      </c>
      <c r="K210" s="14" t="s">
        <v>948</v>
      </c>
      <c r="L210" s="14">
        <v>231425168.87</v>
      </c>
      <c r="M210" s="14">
        <v>0</v>
      </c>
      <c r="N210" s="14">
        <v>0</v>
      </c>
      <c r="O210" s="82" t="s">
        <v>3050</v>
      </c>
      <c r="P210" s="82" t="s">
        <v>2817</v>
      </c>
      <c r="Q210" s="14" t="s">
        <v>2955</v>
      </c>
      <c r="R210" s="14">
        <v>10</v>
      </c>
      <c r="S210" s="14"/>
      <c r="T210" s="14" t="s">
        <v>2914</v>
      </c>
      <c r="U210" s="14" t="s">
        <v>2989</v>
      </c>
      <c r="V210" s="14" t="s">
        <v>2901</v>
      </c>
      <c r="W210" s="77" t="s">
        <v>2901</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x14ac:dyDescent="0.25">
      <c r="B211" s="14" t="s">
        <v>233</v>
      </c>
      <c r="C211" s="14">
        <v>6</v>
      </c>
      <c r="D211" s="14">
        <v>350</v>
      </c>
      <c r="E211" s="14" t="s">
        <v>244</v>
      </c>
      <c r="F211" s="14" t="s">
        <v>245</v>
      </c>
      <c r="G211" s="14">
        <v>76050</v>
      </c>
      <c r="H211" s="14">
        <v>534</v>
      </c>
      <c r="I211" s="14" t="s">
        <v>1681</v>
      </c>
      <c r="J211" s="14" t="s">
        <v>1516</v>
      </c>
      <c r="K211" s="14" t="s">
        <v>948</v>
      </c>
      <c r="L211" s="14">
        <v>231425168.87</v>
      </c>
      <c r="M211" s="14">
        <v>0</v>
      </c>
      <c r="N211" s="14">
        <v>0</v>
      </c>
      <c r="O211" s="82" t="s">
        <v>3050</v>
      </c>
      <c r="P211" s="82" t="s">
        <v>2817</v>
      </c>
      <c r="Q211" s="14" t="s">
        <v>2955</v>
      </c>
      <c r="R211" s="14">
        <v>11</v>
      </c>
      <c r="S211" s="14"/>
      <c r="T211" s="14" t="s">
        <v>2914</v>
      </c>
      <c r="U211" s="14" t="s">
        <v>3006</v>
      </c>
      <c r="V211" s="14" t="s">
        <v>2966</v>
      </c>
      <c r="W211" s="77" t="s">
        <v>2966</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25">
      <c r="B212" s="14" t="s">
        <v>233</v>
      </c>
      <c r="C212" s="14">
        <v>6</v>
      </c>
      <c r="D212" s="14">
        <v>350</v>
      </c>
      <c r="E212" s="14" t="s">
        <v>244</v>
      </c>
      <c r="F212" s="14" t="s">
        <v>245</v>
      </c>
      <c r="G212" s="14">
        <v>76050</v>
      </c>
      <c r="H212" s="14">
        <v>534</v>
      </c>
      <c r="I212" s="14" t="s">
        <v>1681</v>
      </c>
      <c r="J212" s="14" t="s">
        <v>1516</v>
      </c>
      <c r="K212" s="14" t="s">
        <v>948</v>
      </c>
      <c r="L212" s="14">
        <v>231425168.87</v>
      </c>
      <c r="M212" s="14">
        <v>0</v>
      </c>
      <c r="N212" s="14">
        <v>0</v>
      </c>
      <c r="O212" s="82" t="s">
        <v>3050</v>
      </c>
      <c r="P212" s="82" t="s">
        <v>2817</v>
      </c>
      <c r="Q212" s="14" t="s">
        <v>2955</v>
      </c>
      <c r="R212" s="14">
        <v>12</v>
      </c>
      <c r="S212" s="14"/>
      <c r="T212" s="14" t="s">
        <v>2914</v>
      </c>
      <c r="U212" s="14" t="s">
        <v>3007</v>
      </c>
      <c r="V212" s="14" t="s">
        <v>2967</v>
      </c>
      <c r="W212" s="77" t="s">
        <v>2967</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x14ac:dyDescent="0.25">
      <c r="B213" s="14" t="s">
        <v>233</v>
      </c>
      <c r="C213" s="14">
        <v>6</v>
      </c>
      <c r="D213" s="14">
        <v>350</v>
      </c>
      <c r="E213" s="14" t="s">
        <v>244</v>
      </c>
      <c r="F213" s="14" t="s">
        <v>245</v>
      </c>
      <c r="G213" s="14">
        <v>76050</v>
      </c>
      <c r="H213" s="14">
        <v>534</v>
      </c>
      <c r="I213" s="14" t="s">
        <v>1681</v>
      </c>
      <c r="J213" s="14" t="s">
        <v>1516</v>
      </c>
      <c r="K213" s="14" t="s">
        <v>948</v>
      </c>
      <c r="L213" s="14">
        <v>231425168.87</v>
      </c>
      <c r="M213" s="14">
        <v>0</v>
      </c>
      <c r="N213" s="14">
        <v>0</v>
      </c>
      <c r="O213" s="82" t="s">
        <v>3050</v>
      </c>
      <c r="P213" s="82" t="s">
        <v>2817</v>
      </c>
      <c r="Q213" s="14"/>
      <c r="R213" s="14"/>
      <c r="S213" s="14" t="s">
        <v>2910</v>
      </c>
      <c r="T213" s="14"/>
      <c r="U213" s="14" t="s">
        <v>2923</v>
      </c>
      <c r="V213" s="14" t="s">
        <v>2843</v>
      </c>
      <c r="W213" s="77" t="s">
        <v>2843</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148574831</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-0.12999999523162842</v>
      </c>
    </row>
    <row r="214" spans="2:27" x14ac:dyDescent="0.25">
      <c r="B214" s="14" t="s">
        <v>233</v>
      </c>
      <c r="C214" s="14">
        <v>6</v>
      </c>
      <c r="D214" s="14">
        <v>350</v>
      </c>
      <c r="E214" s="14" t="s">
        <v>244</v>
      </c>
      <c r="F214" s="14" t="s">
        <v>245</v>
      </c>
      <c r="G214" s="14">
        <v>76050</v>
      </c>
      <c r="H214" s="14">
        <v>534</v>
      </c>
      <c r="I214" s="14" t="s">
        <v>1681</v>
      </c>
      <c r="J214" s="14" t="s">
        <v>1516</v>
      </c>
      <c r="K214" s="14" t="s">
        <v>948</v>
      </c>
      <c r="L214" s="14">
        <v>231425168.87</v>
      </c>
      <c r="M214" s="14">
        <v>0</v>
      </c>
      <c r="N214" s="14">
        <v>0</v>
      </c>
      <c r="O214" s="82" t="s">
        <v>3050</v>
      </c>
      <c r="P214" s="82" t="s">
        <v>2817</v>
      </c>
      <c r="Q214" s="14"/>
      <c r="R214" s="14"/>
      <c r="S214" s="14"/>
      <c r="T214" s="14"/>
      <c r="U214" s="14" t="s">
        <v>2924</v>
      </c>
      <c r="V214" s="14" t="s">
        <v>2913</v>
      </c>
      <c r="W214" s="77" t="s">
        <v>956</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
      </c>
      <c r="Z2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5" spans="2:27" x14ac:dyDescent="0.25">
      <c r="B215" s="14" t="s">
        <v>233</v>
      </c>
      <c r="C215" s="14">
        <v>6</v>
      </c>
      <c r="D215" s="14">
        <v>350</v>
      </c>
      <c r="E215" s="14" t="s">
        <v>244</v>
      </c>
      <c r="F215" s="14" t="s">
        <v>245</v>
      </c>
      <c r="G215" s="14">
        <v>76050</v>
      </c>
      <c r="H215" s="14">
        <v>534</v>
      </c>
      <c r="I215" s="14" t="s">
        <v>1681</v>
      </c>
      <c r="J215" s="14" t="s">
        <v>1516</v>
      </c>
      <c r="K215" s="14" t="s">
        <v>948</v>
      </c>
      <c r="L215" s="14">
        <v>231425168.87</v>
      </c>
      <c r="M215" s="14">
        <v>0</v>
      </c>
      <c r="N215" s="14">
        <v>0</v>
      </c>
      <c r="O215" s="82" t="s">
        <v>3050</v>
      </c>
      <c r="P215" s="82" t="s">
        <v>2817</v>
      </c>
      <c r="Q215" s="14"/>
      <c r="R215" s="14"/>
      <c r="S215" s="14" t="s">
        <v>2910</v>
      </c>
      <c r="T215" s="14" t="s">
        <v>2926</v>
      </c>
      <c r="U215" s="14" t="s">
        <v>2925</v>
      </c>
      <c r="V215" s="14" t="s">
        <v>2844</v>
      </c>
      <c r="W215" s="77" t="s">
        <v>2844</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x14ac:dyDescent="0.25">
      <c r="B216" s="14" t="s">
        <v>233</v>
      </c>
      <c r="C216" s="14">
        <v>6</v>
      </c>
      <c r="D216" s="14">
        <v>350</v>
      </c>
      <c r="E216" s="14" t="s">
        <v>244</v>
      </c>
      <c r="F216" s="14" t="s">
        <v>245</v>
      </c>
      <c r="G216" s="14">
        <v>76050</v>
      </c>
      <c r="H216" s="14">
        <v>534</v>
      </c>
      <c r="I216" s="14" t="s">
        <v>1681</v>
      </c>
      <c r="J216" s="14" t="s">
        <v>1516</v>
      </c>
      <c r="K216" s="14" t="s">
        <v>948</v>
      </c>
      <c r="L216" s="14">
        <v>231425168.87</v>
      </c>
      <c r="M216" s="14">
        <v>0</v>
      </c>
      <c r="N216" s="14">
        <v>0</v>
      </c>
      <c r="O216" s="82" t="s">
        <v>3050</v>
      </c>
      <c r="P216" s="82" t="s">
        <v>2817</v>
      </c>
      <c r="Q216" s="14"/>
      <c r="R216" s="14"/>
      <c r="S216" s="14" t="s">
        <v>2928</v>
      </c>
      <c r="T216" s="14"/>
      <c r="U216" s="14" t="s">
        <v>2927</v>
      </c>
      <c r="V216" s="14" t="s">
        <v>2845</v>
      </c>
      <c r="W216" s="77" t="s">
        <v>2845</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148574831</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-0.12999999523162842</v>
      </c>
    </row>
    <row r="217" spans="2:27" x14ac:dyDescent="0.25">
      <c r="B217" s="14" t="s">
        <v>233</v>
      </c>
      <c r="C217" s="14">
        <v>6</v>
      </c>
      <c r="D217" s="14">
        <v>350</v>
      </c>
      <c r="E217" s="14" t="s">
        <v>244</v>
      </c>
      <c r="F217" s="14" t="s">
        <v>245</v>
      </c>
      <c r="G217" s="14">
        <v>76050</v>
      </c>
      <c r="H217" s="14">
        <v>534</v>
      </c>
      <c r="I217" s="14" t="s">
        <v>1681</v>
      </c>
      <c r="J217" s="14" t="s">
        <v>1516</v>
      </c>
      <c r="K217" s="14" t="s">
        <v>948</v>
      </c>
      <c r="L217" s="14">
        <v>231425168.87</v>
      </c>
      <c r="M217" s="14">
        <v>0</v>
      </c>
      <c r="N217" s="14">
        <v>0</v>
      </c>
      <c r="O217" s="82" t="s">
        <v>3050</v>
      </c>
      <c r="P217" s="82" t="s">
        <v>2817</v>
      </c>
      <c r="Q217" s="14"/>
      <c r="R217" s="14"/>
      <c r="S217" s="14"/>
      <c r="T217" s="14"/>
      <c r="U217" s="14" t="s">
        <v>2929</v>
      </c>
      <c r="V217" s="14" t="s">
        <v>2913</v>
      </c>
      <c r="W217" s="77" t="s">
        <v>956</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
      </c>
      <c r="Z2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x14ac:dyDescent="0.25">
      <c r="B218" s="14" t="s">
        <v>233</v>
      </c>
      <c r="C218" s="14">
        <v>6</v>
      </c>
      <c r="D218" s="14">
        <v>350</v>
      </c>
      <c r="E218" s="14" t="s">
        <v>244</v>
      </c>
      <c r="F218" s="14" t="s">
        <v>245</v>
      </c>
      <c r="G218" s="14">
        <v>76050</v>
      </c>
      <c r="H218" s="14">
        <v>534</v>
      </c>
      <c r="I218" s="14" t="s">
        <v>1681</v>
      </c>
      <c r="J218" s="14" t="s">
        <v>1516</v>
      </c>
      <c r="K218" s="14" t="s">
        <v>948</v>
      </c>
      <c r="L218" s="14">
        <v>231425168.87</v>
      </c>
      <c r="M218" s="14">
        <v>0</v>
      </c>
      <c r="N218" s="14">
        <v>0</v>
      </c>
      <c r="O218" s="82" t="s">
        <v>3050</v>
      </c>
      <c r="P218" s="82" t="s">
        <v>2817</v>
      </c>
      <c r="Q218" s="14"/>
      <c r="R218" s="14"/>
      <c r="S218" s="14" t="s">
        <v>2910</v>
      </c>
      <c r="T218" s="14"/>
      <c r="U218" s="14" t="s">
        <v>2930</v>
      </c>
      <c r="V218" s="14" t="s">
        <v>2850</v>
      </c>
      <c r="W218" s="77" t="s">
        <v>2850</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9" spans="2:27" x14ac:dyDescent="0.25">
      <c r="B219" s="14" t="s">
        <v>233</v>
      </c>
      <c r="C219" s="14">
        <v>6</v>
      </c>
      <c r="D219" s="14">
        <v>350</v>
      </c>
      <c r="E219" s="14" t="s">
        <v>244</v>
      </c>
      <c r="F219" s="14" t="s">
        <v>245</v>
      </c>
      <c r="G219" s="14">
        <v>76050</v>
      </c>
      <c r="H219" s="14">
        <v>534</v>
      </c>
      <c r="I219" s="14" t="s">
        <v>1681</v>
      </c>
      <c r="J219" s="14" t="s">
        <v>1516</v>
      </c>
      <c r="K219" s="14" t="s">
        <v>948</v>
      </c>
      <c r="L219" s="14">
        <v>231425168.87</v>
      </c>
      <c r="M219" s="14">
        <v>0</v>
      </c>
      <c r="N219" s="14">
        <v>0</v>
      </c>
      <c r="O219" s="82" t="s">
        <v>3050</v>
      </c>
      <c r="P219" s="82" t="s">
        <v>2817</v>
      </c>
      <c r="Q219" s="14" t="s">
        <v>2956</v>
      </c>
      <c r="R219" s="14">
        <v>1</v>
      </c>
      <c r="S219" s="14"/>
      <c r="T219" s="14" t="s">
        <v>2914</v>
      </c>
      <c r="U219" s="14" t="s">
        <v>2931</v>
      </c>
      <c r="V219" s="14" t="s">
        <v>3022</v>
      </c>
      <c r="W219" s="77" t="s">
        <v>3022</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x14ac:dyDescent="0.25">
      <c r="B220" s="14" t="s">
        <v>233</v>
      </c>
      <c r="C220" s="14">
        <v>6</v>
      </c>
      <c r="D220" s="14">
        <v>350</v>
      </c>
      <c r="E220" s="14" t="s">
        <v>244</v>
      </c>
      <c r="F220" s="14" t="s">
        <v>245</v>
      </c>
      <c r="G220" s="14">
        <v>76050</v>
      </c>
      <c r="H220" s="14">
        <v>534</v>
      </c>
      <c r="I220" s="14" t="s">
        <v>1681</v>
      </c>
      <c r="J220" s="14" t="s">
        <v>1516</v>
      </c>
      <c r="K220" s="14" t="s">
        <v>948</v>
      </c>
      <c r="L220" s="14">
        <v>231425168.87</v>
      </c>
      <c r="M220" s="14">
        <v>0</v>
      </c>
      <c r="N220" s="14">
        <v>0</v>
      </c>
      <c r="O220" s="82" t="s">
        <v>3050</v>
      </c>
      <c r="P220" s="82" t="s">
        <v>2817</v>
      </c>
      <c r="Q220" s="14" t="s">
        <v>2956</v>
      </c>
      <c r="R220" s="14">
        <v>2</v>
      </c>
      <c r="S220" s="14"/>
      <c r="T220" s="14" t="s">
        <v>2914</v>
      </c>
      <c r="U220" s="14" t="s">
        <v>2932</v>
      </c>
      <c r="V220" s="14" t="s">
        <v>3023</v>
      </c>
      <c r="W220" s="77" t="s">
        <v>3023</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x14ac:dyDescent="0.25">
      <c r="B221" s="14" t="s">
        <v>233</v>
      </c>
      <c r="C221" s="14">
        <v>6</v>
      </c>
      <c r="D221" s="14">
        <v>350</v>
      </c>
      <c r="E221" s="14" t="s">
        <v>244</v>
      </c>
      <c r="F221" s="14" t="s">
        <v>245</v>
      </c>
      <c r="G221" s="14">
        <v>76050</v>
      </c>
      <c r="H221" s="14">
        <v>534</v>
      </c>
      <c r="I221" s="14" t="s">
        <v>1681</v>
      </c>
      <c r="J221" s="14" t="s">
        <v>1516</v>
      </c>
      <c r="K221" s="14" t="s">
        <v>948</v>
      </c>
      <c r="L221" s="14">
        <v>231425168.87</v>
      </c>
      <c r="M221" s="14">
        <v>0</v>
      </c>
      <c r="N221" s="14">
        <v>0</v>
      </c>
      <c r="O221" s="82" t="s">
        <v>3050</v>
      </c>
      <c r="P221" s="82" t="s">
        <v>2817</v>
      </c>
      <c r="Q221" s="14" t="s">
        <v>2956</v>
      </c>
      <c r="R221" s="14">
        <v>3</v>
      </c>
      <c r="S221" s="14"/>
      <c r="T221" s="14" t="s">
        <v>2914</v>
      </c>
      <c r="U221" s="14" t="s">
        <v>2933</v>
      </c>
      <c r="V221" s="14" t="s">
        <v>2964</v>
      </c>
      <c r="W221" s="77" t="s">
        <v>2964</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x14ac:dyDescent="0.25">
      <c r="B222" s="14" t="s">
        <v>233</v>
      </c>
      <c r="C222" s="14">
        <v>6</v>
      </c>
      <c r="D222" s="14">
        <v>350</v>
      </c>
      <c r="E222" s="14" t="s">
        <v>244</v>
      </c>
      <c r="F222" s="14" t="s">
        <v>245</v>
      </c>
      <c r="G222" s="14">
        <v>76050</v>
      </c>
      <c r="H222" s="14">
        <v>534</v>
      </c>
      <c r="I222" s="14" t="s">
        <v>1681</v>
      </c>
      <c r="J222" s="14" t="s">
        <v>1516</v>
      </c>
      <c r="K222" s="14" t="s">
        <v>948</v>
      </c>
      <c r="L222" s="14">
        <v>231425168.87</v>
      </c>
      <c r="M222" s="14">
        <v>0</v>
      </c>
      <c r="N222" s="14">
        <v>0</v>
      </c>
      <c r="O222" s="82" t="s">
        <v>3050</v>
      </c>
      <c r="P222" s="82" t="s">
        <v>2817</v>
      </c>
      <c r="Q222" s="14" t="s">
        <v>2956</v>
      </c>
      <c r="R222" s="14">
        <v>4</v>
      </c>
      <c r="S222" s="14"/>
      <c r="T222" s="14" t="s">
        <v>2914</v>
      </c>
      <c r="U222" s="14" t="s">
        <v>2934</v>
      </c>
      <c r="V222" s="14" t="s">
        <v>2965</v>
      </c>
      <c r="W222" s="77" t="s">
        <v>2965</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x14ac:dyDescent="0.25">
      <c r="B223" s="14" t="s">
        <v>233</v>
      </c>
      <c r="C223" s="14">
        <v>6</v>
      </c>
      <c r="D223" s="14">
        <v>350</v>
      </c>
      <c r="E223" s="14" t="s">
        <v>244</v>
      </c>
      <c r="F223" s="14" t="s">
        <v>245</v>
      </c>
      <c r="G223" s="14">
        <v>76050</v>
      </c>
      <c r="H223" s="14">
        <v>534</v>
      </c>
      <c r="I223" s="14" t="s">
        <v>1681</v>
      </c>
      <c r="J223" s="14" t="s">
        <v>1516</v>
      </c>
      <c r="K223" s="14" t="s">
        <v>948</v>
      </c>
      <c r="L223" s="14">
        <v>231425168.87</v>
      </c>
      <c r="M223" s="14">
        <v>0</v>
      </c>
      <c r="N223" s="14">
        <v>0</v>
      </c>
      <c r="O223" s="82" t="s">
        <v>3050</v>
      </c>
      <c r="P223" s="82" t="s">
        <v>2817</v>
      </c>
      <c r="Q223" s="14" t="s">
        <v>2956</v>
      </c>
      <c r="R223" s="14">
        <v>5</v>
      </c>
      <c r="S223" s="14"/>
      <c r="T223" s="14" t="s">
        <v>2914</v>
      </c>
      <c r="U223" s="14" t="s">
        <v>2935</v>
      </c>
      <c r="V223" s="14" t="s">
        <v>2832</v>
      </c>
      <c r="W223" s="77" t="s">
        <v>2832</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Include</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x14ac:dyDescent="0.25">
      <c r="B224" s="14" t="s">
        <v>233</v>
      </c>
      <c r="C224" s="14">
        <v>6</v>
      </c>
      <c r="D224" s="14">
        <v>350</v>
      </c>
      <c r="E224" s="14" t="s">
        <v>244</v>
      </c>
      <c r="F224" s="14" t="s">
        <v>245</v>
      </c>
      <c r="G224" s="14">
        <v>76050</v>
      </c>
      <c r="H224" s="14">
        <v>534</v>
      </c>
      <c r="I224" s="14" t="s">
        <v>1681</v>
      </c>
      <c r="J224" s="14" t="s">
        <v>1516</v>
      </c>
      <c r="K224" s="14" t="s">
        <v>948</v>
      </c>
      <c r="L224" s="14">
        <v>231425168.87</v>
      </c>
      <c r="M224" s="14">
        <v>0</v>
      </c>
      <c r="N224" s="14">
        <v>0</v>
      </c>
      <c r="O224" s="82" t="s">
        <v>3050</v>
      </c>
      <c r="P224" s="82" t="s">
        <v>2817</v>
      </c>
      <c r="Q224" s="14" t="s">
        <v>2956</v>
      </c>
      <c r="R224" s="14">
        <v>6</v>
      </c>
      <c r="S224" s="14"/>
      <c r="T224" s="14" t="s">
        <v>2914</v>
      </c>
      <c r="U224" s="14" t="s">
        <v>2968</v>
      </c>
      <c r="V224" s="14" t="s">
        <v>3024</v>
      </c>
      <c r="W224" s="77" t="s">
        <v>3024</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25">
      <c r="B225" s="14" t="s">
        <v>233</v>
      </c>
      <c r="C225" s="14">
        <v>6</v>
      </c>
      <c r="D225" s="14">
        <v>350</v>
      </c>
      <c r="E225" s="14" t="s">
        <v>244</v>
      </c>
      <c r="F225" s="14" t="s">
        <v>245</v>
      </c>
      <c r="G225" s="14">
        <v>76050</v>
      </c>
      <c r="H225" s="14">
        <v>534</v>
      </c>
      <c r="I225" s="14" t="s">
        <v>1681</v>
      </c>
      <c r="J225" s="14" t="s">
        <v>1516</v>
      </c>
      <c r="K225" s="14" t="s">
        <v>948</v>
      </c>
      <c r="L225" s="14">
        <v>231425168.87</v>
      </c>
      <c r="M225" s="14">
        <v>0</v>
      </c>
      <c r="N225" s="14">
        <v>0</v>
      </c>
      <c r="O225" s="82" t="s">
        <v>3050</v>
      </c>
      <c r="P225" s="82" t="s">
        <v>2817</v>
      </c>
      <c r="Q225" s="14" t="s">
        <v>2956</v>
      </c>
      <c r="R225" s="14">
        <v>7</v>
      </c>
      <c r="S225" s="14"/>
      <c r="T225" s="14" t="s">
        <v>2914</v>
      </c>
      <c r="U225" s="14" t="s">
        <v>2969</v>
      </c>
      <c r="V225" s="14" t="s">
        <v>3025</v>
      </c>
      <c r="W225" s="77" t="s">
        <v>3025</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25">
      <c r="B226" s="14" t="s">
        <v>233</v>
      </c>
      <c r="C226" s="14">
        <v>6</v>
      </c>
      <c r="D226" s="14">
        <v>350</v>
      </c>
      <c r="E226" s="14" t="s">
        <v>244</v>
      </c>
      <c r="F226" s="14" t="s">
        <v>245</v>
      </c>
      <c r="G226" s="14">
        <v>76050</v>
      </c>
      <c r="H226" s="14">
        <v>534</v>
      </c>
      <c r="I226" s="14" t="s">
        <v>1681</v>
      </c>
      <c r="J226" s="14" t="s">
        <v>1516</v>
      </c>
      <c r="K226" s="14" t="s">
        <v>948</v>
      </c>
      <c r="L226" s="14">
        <v>231425168.87</v>
      </c>
      <c r="M226" s="14">
        <v>0</v>
      </c>
      <c r="N226" s="14">
        <v>0</v>
      </c>
      <c r="O226" s="82" t="s">
        <v>3050</v>
      </c>
      <c r="P226" s="82" t="s">
        <v>2817</v>
      </c>
      <c r="Q226" s="14" t="s">
        <v>2956</v>
      </c>
      <c r="R226" s="14">
        <v>8</v>
      </c>
      <c r="S226" s="14"/>
      <c r="T226" s="14" t="s">
        <v>2914</v>
      </c>
      <c r="U226" s="14" t="s">
        <v>3031</v>
      </c>
      <c r="V226" s="14" t="s">
        <v>3027</v>
      </c>
      <c r="W226" s="77" t="s">
        <v>3027</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25">
      <c r="B227" s="14" t="s">
        <v>233</v>
      </c>
      <c r="C227" s="14">
        <v>6</v>
      </c>
      <c r="D227" s="14">
        <v>350</v>
      </c>
      <c r="E227" s="14" t="s">
        <v>244</v>
      </c>
      <c r="F227" s="14" t="s">
        <v>245</v>
      </c>
      <c r="G227" s="14">
        <v>76050</v>
      </c>
      <c r="H227" s="14">
        <v>534</v>
      </c>
      <c r="I227" s="14" t="s">
        <v>1681</v>
      </c>
      <c r="J227" s="14" t="s">
        <v>1516</v>
      </c>
      <c r="K227" s="14" t="s">
        <v>948</v>
      </c>
      <c r="L227" s="14">
        <v>231425168.87</v>
      </c>
      <c r="M227" s="14">
        <v>0</v>
      </c>
      <c r="N227" s="14">
        <v>0</v>
      </c>
      <c r="O227" s="82" t="s">
        <v>3050</v>
      </c>
      <c r="P227" s="82" t="s">
        <v>2817</v>
      </c>
      <c r="Q227" s="14" t="s">
        <v>2956</v>
      </c>
      <c r="R227" s="14">
        <v>9</v>
      </c>
      <c r="S227" s="14"/>
      <c r="T227" s="14" t="s">
        <v>2914</v>
      </c>
      <c r="U227" s="14" t="s">
        <v>3032</v>
      </c>
      <c r="V227" s="14" t="s">
        <v>3028</v>
      </c>
      <c r="W227" s="77" t="s">
        <v>3028</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25">
      <c r="B228" s="14" t="s">
        <v>233</v>
      </c>
      <c r="C228" s="14">
        <v>6</v>
      </c>
      <c r="D228" s="14">
        <v>350</v>
      </c>
      <c r="E228" s="14" t="s">
        <v>244</v>
      </c>
      <c r="F228" s="14" t="s">
        <v>245</v>
      </c>
      <c r="G228" s="14">
        <v>76050</v>
      </c>
      <c r="H228" s="14">
        <v>534</v>
      </c>
      <c r="I228" s="14" t="s">
        <v>1681</v>
      </c>
      <c r="J228" s="14" t="s">
        <v>1516</v>
      </c>
      <c r="K228" s="14" t="s">
        <v>948</v>
      </c>
      <c r="L228" s="14">
        <v>231425168.87</v>
      </c>
      <c r="M228" s="14">
        <v>0</v>
      </c>
      <c r="N228" s="14">
        <v>0</v>
      </c>
      <c r="O228" s="82" t="s">
        <v>3050</v>
      </c>
      <c r="P228" s="82" t="s">
        <v>2817</v>
      </c>
      <c r="Q228" s="14"/>
      <c r="R228" s="14"/>
      <c r="S228" s="14" t="s">
        <v>2910</v>
      </c>
      <c r="T228" s="14"/>
      <c r="U228" s="14" t="s">
        <v>2936</v>
      </c>
      <c r="V228" s="14" t="s">
        <v>2847</v>
      </c>
      <c r="W228" s="77" t="s">
        <v>2847</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25">
      <c r="B229" s="14" t="s">
        <v>233</v>
      </c>
      <c r="C229" s="14">
        <v>6</v>
      </c>
      <c r="D229" s="14">
        <v>350</v>
      </c>
      <c r="E229" s="14" t="s">
        <v>244</v>
      </c>
      <c r="F229" s="14" t="s">
        <v>245</v>
      </c>
      <c r="G229" s="14">
        <v>76050</v>
      </c>
      <c r="H229" s="14">
        <v>534</v>
      </c>
      <c r="I229" s="14" t="s">
        <v>1681</v>
      </c>
      <c r="J229" s="14" t="s">
        <v>1516</v>
      </c>
      <c r="K229" s="14" t="s">
        <v>948</v>
      </c>
      <c r="L229" s="14">
        <v>231425168.87</v>
      </c>
      <c r="M229" s="14">
        <v>0</v>
      </c>
      <c r="N229" s="14">
        <v>0</v>
      </c>
      <c r="O229" s="82" t="s">
        <v>3050</v>
      </c>
      <c r="P229" s="82" t="s">
        <v>2817</v>
      </c>
      <c r="Q229" s="14"/>
      <c r="R229" s="14"/>
      <c r="S229" s="14"/>
      <c r="T229" s="14"/>
      <c r="U229" s="14" t="s">
        <v>2937</v>
      </c>
      <c r="V229" s="14" t="s">
        <v>2913</v>
      </c>
      <c r="W229" s="77" t="s">
        <v>956</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
      </c>
      <c r="Z2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0" spans="2:27" x14ac:dyDescent="0.25">
      <c r="B230" s="14" t="s">
        <v>233</v>
      </c>
      <c r="C230" s="14">
        <v>6</v>
      </c>
      <c r="D230" s="14">
        <v>350</v>
      </c>
      <c r="E230" s="14" t="s">
        <v>244</v>
      </c>
      <c r="F230" s="14" t="s">
        <v>245</v>
      </c>
      <c r="G230" s="14">
        <v>76050</v>
      </c>
      <c r="H230" s="14">
        <v>534</v>
      </c>
      <c r="I230" s="14" t="s">
        <v>1681</v>
      </c>
      <c r="J230" s="14" t="s">
        <v>1516</v>
      </c>
      <c r="K230" s="14" t="s">
        <v>948</v>
      </c>
      <c r="L230" s="14">
        <v>231425168.87</v>
      </c>
      <c r="M230" s="14">
        <v>0</v>
      </c>
      <c r="N230" s="14">
        <v>0</v>
      </c>
      <c r="O230" s="82" t="s">
        <v>3050</v>
      </c>
      <c r="P230" s="82" t="s">
        <v>2817</v>
      </c>
      <c r="Q230" s="14"/>
      <c r="R230" s="14"/>
      <c r="S230" s="14" t="s">
        <v>2910</v>
      </c>
      <c r="T230" s="14" t="s">
        <v>2926</v>
      </c>
      <c r="U230" s="14" t="s">
        <v>2938</v>
      </c>
      <c r="V230" s="14" t="s">
        <v>2848</v>
      </c>
      <c r="W230" s="77" t="s">
        <v>2848</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148574831</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-0.12999999523162842</v>
      </c>
    </row>
    <row r="231" spans="2:27" x14ac:dyDescent="0.25">
      <c r="B231" s="14" t="s">
        <v>233</v>
      </c>
      <c r="C231" s="14">
        <v>6</v>
      </c>
      <c r="D231" s="14">
        <v>350</v>
      </c>
      <c r="E231" s="14" t="s">
        <v>244</v>
      </c>
      <c r="F231" s="14" t="s">
        <v>245</v>
      </c>
      <c r="G231" s="14">
        <v>76050</v>
      </c>
      <c r="H231" s="14">
        <v>534</v>
      </c>
      <c r="I231" s="14" t="s">
        <v>1681</v>
      </c>
      <c r="J231" s="14" t="s">
        <v>1516</v>
      </c>
      <c r="K231" s="14" t="s">
        <v>948</v>
      </c>
      <c r="L231" s="14">
        <v>231425168.87</v>
      </c>
      <c r="M231" s="14">
        <v>0</v>
      </c>
      <c r="N231" s="14">
        <v>0</v>
      </c>
      <c r="O231" s="82" t="s">
        <v>3050</v>
      </c>
      <c r="P231" s="82" t="s">
        <v>2817</v>
      </c>
      <c r="Q231" s="14"/>
      <c r="R231" s="14"/>
      <c r="S231" s="14" t="s">
        <v>2928</v>
      </c>
      <c r="T231" s="14"/>
      <c r="U231" s="14" t="s">
        <v>2939</v>
      </c>
      <c r="V231" s="14" t="s">
        <v>2846</v>
      </c>
      <c r="W231" s="77" t="s">
        <v>2846</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148574831</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-0.12999999523162842</v>
      </c>
    </row>
    <row r="232" spans="2:27" x14ac:dyDescent="0.25">
      <c r="B232" s="14" t="s">
        <v>233</v>
      </c>
      <c r="C232" s="14">
        <v>6</v>
      </c>
      <c r="D232" s="14">
        <v>350</v>
      </c>
      <c r="E232" s="14" t="s">
        <v>244</v>
      </c>
      <c r="F232" s="14" t="s">
        <v>245</v>
      </c>
      <c r="G232" s="14">
        <v>76050</v>
      </c>
      <c r="H232" s="14">
        <v>534</v>
      </c>
      <c r="I232" s="14" t="s">
        <v>1681</v>
      </c>
      <c r="J232" s="14" t="s">
        <v>1516</v>
      </c>
      <c r="K232" s="14" t="s">
        <v>948</v>
      </c>
      <c r="L232" s="14">
        <v>231425168.87</v>
      </c>
      <c r="M232" s="14">
        <v>0</v>
      </c>
      <c r="N232" s="14">
        <v>0</v>
      </c>
      <c r="O232" s="82" t="s">
        <v>3050</v>
      </c>
      <c r="P232" s="82" t="s">
        <v>2817</v>
      </c>
      <c r="Q232" s="14"/>
      <c r="R232" s="14"/>
      <c r="S232" s="14"/>
      <c r="T232" s="14"/>
      <c r="U232" s="14" t="s">
        <v>2940</v>
      </c>
      <c r="V232" s="14" t="s">
        <v>2913</v>
      </c>
      <c r="W232" s="77" t="s">
        <v>956</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
      </c>
      <c r="Z2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3" spans="2:27" x14ac:dyDescent="0.25">
      <c r="B233" s="14" t="s">
        <v>233</v>
      </c>
      <c r="C233" s="14">
        <v>6</v>
      </c>
      <c r="D233" s="14">
        <v>350</v>
      </c>
      <c r="E233" s="14" t="s">
        <v>244</v>
      </c>
      <c r="F233" s="14" t="s">
        <v>245</v>
      </c>
      <c r="G233" s="14">
        <v>76050</v>
      </c>
      <c r="H233" s="14">
        <v>534</v>
      </c>
      <c r="I233" s="14" t="s">
        <v>1681</v>
      </c>
      <c r="J233" s="14" t="s">
        <v>1516</v>
      </c>
      <c r="K233" s="14" t="s">
        <v>948</v>
      </c>
      <c r="L233" s="14">
        <v>231425168.87</v>
      </c>
      <c r="M233" s="14">
        <v>0</v>
      </c>
      <c r="N233" s="14">
        <v>0</v>
      </c>
      <c r="O233" s="82" t="s">
        <v>3050</v>
      </c>
      <c r="P233" s="82" t="s">
        <v>2817</v>
      </c>
      <c r="Q233" s="14"/>
      <c r="R233" s="14"/>
      <c r="S233" s="14" t="s">
        <v>2910</v>
      </c>
      <c r="T233" s="14"/>
      <c r="U233" s="14" t="s">
        <v>2941</v>
      </c>
      <c r="V233" s="14" t="s">
        <v>2851</v>
      </c>
      <c r="W233" s="77" t="s">
        <v>2851</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148574831</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-0.12999999523162842</v>
      </c>
    </row>
    <row r="234" spans="2:27" x14ac:dyDescent="0.25">
      <c r="B234" s="14" t="s">
        <v>233</v>
      </c>
      <c r="C234" s="14">
        <v>6</v>
      </c>
      <c r="D234" s="14">
        <v>350</v>
      </c>
      <c r="E234" s="14" t="s">
        <v>244</v>
      </c>
      <c r="F234" s="14" t="s">
        <v>245</v>
      </c>
      <c r="G234" s="14">
        <v>76050</v>
      </c>
      <c r="H234" s="14">
        <v>534</v>
      </c>
      <c r="I234" s="14" t="s">
        <v>1681</v>
      </c>
      <c r="J234" s="14" t="s">
        <v>1516</v>
      </c>
      <c r="K234" s="14" t="s">
        <v>948</v>
      </c>
      <c r="L234" s="14">
        <v>231425168.87</v>
      </c>
      <c r="M234" s="14">
        <v>0</v>
      </c>
      <c r="N234" s="14">
        <v>0</v>
      </c>
      <c r="O234" s="82" t="s">
        <v>3050</v>
      </c>
      <c r="P234" s="82" t="s">
        <v>2817</v>
      </c>
      <c r="Q234" s="14"/>
      <c r="R234" s="14"/>
      <c r="S234" s="14"/>
      <c r="T234" s="14"/>
      <c r="U234" s="14" t="s">
        <v>2942</v>
      </c>
      <c r="V234" s="14" t="s">
        <v>2913</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25">
      <c r="B235" s="14" t="s">
        <v>233</v>
      </c>
      <c r="C235" s="14">
        <v>6</v>
      </c>
      <c r="D235" s="14">
        <v>350</v>
      </c>
      <c r="E235" s="14" t="s">
        <v>244</v>
      </c>
      <c r="F235" s="14" t="s">
        <v>245</v>
      </c>
      <c r="G235" s="14">
        <v>76050</v>
      </c>
      <c r="H235" s="14">
        <v>534</v>
      </c>
      <c r="I235" s="14" t="s">
        <v>1681</v>
      </c>
      <c r="J235" s="14" t="s">
        <v>2957</v>
      </c>
      <c r="K235" s="14" t="s">
        <v>2833</v>
      </c>
      <c r="L235" s="14"/>
      <c r="M235" s="14"/>
      <c r="N235" s="14"/>
      <c r="O235" s="82" t="s">
        <v>3050</v>
      </c>
      <c r="P235" s="82" t="s">
        <v>2958</v>
      </c>
      <c r="Q235" s="14"/>
      <c r="R235" s="14"/>
      <c r="S235" s="14" t="s">
        <v>2910</v>
      </c>
      <c r="T235" s="14"/>
      <c r="U235" s="14" t="s">
        <v>2945</v>
      </c>
      <c r="V235" s="14" t="s">
        <v>2949</v>
      </c>
      <c r="W235" s="77" t="s">
        <v>3063</v>
      </c>
      <c r="X235" s="108" t="str">
        <f>IF(AgencyDataStacked[[#This Row],[Fund Group Code]]="99","Total",IF(AgencyDataStacked[[#This Row],[Fund Group Code]]="01","GF",IF((1*AgencyDataStacked[[#This Row],[Fund Group Code]])&gt;1,"NGF","")))</f>
        <v>Total</v>
      </c>
      <c r="Y235" s="108" t="str">
        <f>IF(AgencyDataStacked[[#This Row],[Category]]="FY 2022 Spending Level","Include",IF(AgencyDataStacked[[#This Row],[Detail Group]]="Baseline Adj","Include",IF(AgencyDataStacked[[#This Row],[Detail Group]]="Policy","Include","")))</f>
        <v/>
      </c>
      <c r="Z2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6" spans="2:27" x14ac:dyDescent="0.25">
      <c r="B236" s="14" t="s">
        <v>233</v>
      </c>
      <c r="C236" s="14">
        <v>6</v>
      </c>
      <c r="D236" s="14">
        <v>350</v>
      </c>
      <c r="E236" s="14" t="s">
        <v>244</v>
      </c>
      <c r="F236" s="14" t="s">
        <v>245</v>
      </c>
      <c r="G236" s="14">
        <v>76050</v>
      </c>
      <c r="H236" s="14">
        <v>534</v>
      </c>
      <c r="I236" s="14" t="s">
        <v>1681</v>
      </c>
      <c r="J236" s="14" t="s">
        <v>2957</v>
      </c>
      <c r="K236" s="14" t="s">
        <v>2833</v>
      </c>
      <c r="L236" s="14"/>
      <c r="M236" s="14"/>
      <c r="N236" s="14"/>
      <c r="O236" s="82" t="s">
        <v>3050</v>
      </c>
      <c r="P236" s="82" t="s">
        <v>2958</v>
      </c>
      <c r="Q236" s="14"/>
      <c r="R236" s="14"/>
      <c r="S236" s="14" t="s">
        <v>2928</v>
      </c>
      <c r="T236" s="14"/>
      <c r="U236" s="14" t="s">
        <v>2946</v>
      </c>
      <c r="V236" s="14" t="s">
        <v>2950</v>
      </c>
      <c r="W236" s="77" t="s">
        <v>2950</v>
      </c>
      <c r="X236" s="108" t="str">
        <f>IF(AgencyDataStacked[[#This Row],[Fund Group Code]]="99","Total",IF(AgencyDataStacked[[#This Row],[Fund Group Code]]="01","GF",IF((1*AgencyDataStacked[[#This Row],[Fund Group Code]])&gt;1,"NGF","")))</f>
        <v>Total</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6094232.7999999998</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6195478.7999999998</v>
      </c>
    </row>
    <row r="237" spans="2:27" x14ac:dyDescent="0.25">
      <c r="B237" s="14" t="s">
        <v>233</v>
      </c>
      <c r="C237" s="14">
        <v>6</v>
      </c>
      <c r="D237" s="14">
        <v>350</v>
      </c>
      <c r="E237" s="14" t="s">
        <v>244</v>
      </c>
      <c r="F237" s="14" t="s">
        <v>245</v>
      </c>
      <c r="G237" s="14">
        <v>76050</v>
      </c>
      <c r="H237" s="14">
        <v>534</v>
      </c>
      <c r="I237" s="14" t="s">
        <v>1681</v>
      </c>
      <c r="J237" s="14" t="s">
        <v>2957</v>
      </c>
      <c r="K237" s="14" t="s">
        <v>2833</v>
      </c>
      <c r="L237" s="14"/>
      <c r="M237" s="14"/>
      <c r="N237" s="14"/>
      <c r="O237" s="82" t="s">
        <v>3050</v>
      </c>
      <c r="P237" s="82" t="s">
        <v>2958</v>
      </c>
      <c r="Q237" s="14"/>
      <c r="R237" s="14"/>
      <c r="S237" s="14" t="s">
        <v>2928</v>
      </c>
      <c r="T237" s="14" t="s">
        <v>2926</v>
      </c>
      <c r="U237" s="14" t="s">
        <v>2947</v>
      </c>
      <c r="V237" s="14" t="s">
        <v>2951</v>
      </c>
      <c r="W237" s="77" t="s">
        <v>2951</v>
      </c>
      <c r="X237" s="108" t="str">
        <f>IF(AgencyDataStacked[[#This Row],[Fund Group Code]]="99","Total",IF(AgencyDataStacked[[#This Row],[Fund Group Code]]="01","GF",IF((1*AgencyDataStacked[[#This Row],[Fund Group Code]])&gt;1,"NGF","")))</f>
        <v>Total</v>
      </c>
      <c r="Y237" s="108" t="str">
        <f>IF(AgencyDataStacked[[#This Row],[Category]]="FY 2022 Spending Level","Include",IF(AgencyDataStacked[[#This Row],[Detail Group]]="Baseline Adj","Include",IF(AgencyDataStacked[[#This Row],[Detail Group]]="Policy","Include","")))</f>
        <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151265100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2757724.8700000048</v>
      </c>
    </row>
    <row r="238" spans="2:27" x14ac:dyDescent="0.25">
      <c r="B238" s="14" t="s">
        <v>233</v>
      </c>
      <c r="C238" s="14">
        <v>6</v>
      </c>
      <c r="D238" s="14">
        <v>350</v>
      </c>
      <c r="E238" s="14" t="s">
        <v>244</v>
      </c>
      <c r="F238" s="14" t="s">
        <v>245</v>
      </c>
      <c r="G238" s="14">
        <v>76050</v>
      </c>
      <c r="H238" s="14">
        <v>534</v>
      </c>
      <c r="I238" s="14" t="s">
        <v>1681</v>
      </c>
      <c r="J238" s="14" t="s">
        <v>2957</v>
      </c>
      <c r="K238" s="14" t="s">
        <v>2833</v>
      </c>
      <c r="L238" s="14"/>
      <c r="M238" s="14"/>
      <c r="N238" s="14"/>
      <c r="O238" s="82" t="s">
        <v>3050</v>
      </c>
      <c r="P238" s="82" t="s">
        <v>2958</v>
      </c>
      <c r="Q238" s="14"/>
      <c r="R238" s="14"/>
      <c r="S238" s="14" t="s">
        <v>2928</v>
      </c>
      <c r="T238" s="14"/>
      <c r="U238" s="14" t="s">
        <v>2948</v>
      </c>
      <c r="V238" s="14" t="s">
        <v>2952</v>
      </c>
      <c r="W238" s="77" t="s">
        <v>2952</v>
      </c>
      <c r="X238" s="108" t="str">
        <f>IF(AgencyDataStacked[[#This Row],[Fund Group Code]]="99","Total",IF(AgencyDataStacked[[#This Row],[Fund Group Code]]="01","GF",IF((1*AgencyDataStacked[[#This Row],[Fund Group Code]])&gt;1,"NGF","")))</f>
        <v>Total</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157359332.80000001</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8953203.6700000167</v>
      </c>
    </row>
    <row r="239" spans="2:27" x14ac:dyDescent="0.25">
      <c r="B239" s="14" t="s">
        <v>233</v>
      </c>
      <c r="C239" s="14">
        <v>6</v>
      </c>
      <c r="D239" s="14">
        <v>350</v>
      </c>
      <c r="E239" s="14" t="s">
        <v>244</v>
      </c>
      <c r="F239" s="14" t="s">
        <v>245</v>
      </c>
      <c r="G239" s="14">
        <v>76050</v>
      </c>
      <c r="H239" s="14">
        <v>534</v>
      </c>
      <c r="I239" s="14" t="s">
        <v>1681</v>
      </c>
      <c r="J239" s="14" t="s">
        <v>2957</v>
      </c>
      <c r="K239" s="14" t="s">
        <v>2833</v>
      </c>
      <c r="L239" s="14"/>
      <c r="M239" s="14"/>
      <c r="N239" s="14"/>
      <c r="O239" s="82" t="s">
        <v>3050</v>
      </c>
      <c r="P239" s="82" t="s">
        <v>2958</v>
      </c>
      <c r="Q239" s="14"/>
      <c r="R239" s="14"/>
      <c r="S239" s="14"/>
      <c r="T239" s="14"/>
      <c r="U239" s="14" t="s">
        <v>2959</v>
      </c>
      <c r="V239" s="14" t="s">
        <v>2913</v>
      </c>
      <c r="W239" s="77" t="s">
        <v>956</v>
      </c>
      <c r="X239" s="108" t="str">
        <f>IF(AgencyDataStacked[[#This Row],[Fund Group Code]]="99","Total",IF(AgencyDataStacked[[#This Row],[Fund Group Code]]="01","GF",IF((1*AgencyDataStacked[[#This Row],[Fund Group Code]])&gt;1,"NGF","")))</f>
        <v>Total</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ht="18.75" x14ac:dyDescent="0.3">
      <c r="B241" t="s">
        <v>2979</v>
      </c>
      <c r="W241" s="85" t="s">
        <v>2979</v>
      </c>
      <c r="Z241" s="87"/>
      <c r="AA241" s="87"/>
    </row>
    <row r="242" spans="2:27" x14ac:dyDescent="0.25">
      <c r="B242" t="s">
        <v>2979</v>
      </c>
      <c r="W242" s="24" t="s">
        <v>2843</v>
      </c>
      <c r="Z242" s="122"/>
      <c r="AA242" s="122"/>
    </row>
    <row r="243" spans="2:27" x14ac:dyDescent="0.25">
      <c r="B243" t="s">
        <v>2979</v>
      </c>
      <c r="W243" s="25" t="s">
        <v>2950</v>
      </c>
      <c r="Z243" s="122">
        <f>SUMIFS(AgencyDataStacked[FY 2023],AgencyDataStacked[Category],"Adjusted Baseline Appropriation",AgencyDataStacked[Fund Type],"GF")</f>
        <v>6094232.7999999998</v>
      </c>
      <c r="AA243" s="122">
        <f>SUMIFS(AgencyDataStacked[FY 2024],AgencyDataStacked[Category],"Adjusted Baseline Appropriation",AgencyDataStacked[Fund Type],"GF")</f>
        <v>6195478.7999999998</v>
      </c>
    </row>
    <row r="244" spans="2:27" ht="15.75" thickBot="1" x14ac:dyDescent="0.3">
      <c r="B244" t="s">
        <v>2979</v>
      </c>
      <c r="W244" s="84" t="s">
        <v>2951</v>
      </c>
      <c r="X244" s="83"/>
      <c r="Y244" s="83"/>
      <c r="Z244" s="140">
        <f>SUMIFS(AgencyDataStacked[FY 2023],AgencyDataStacked[Category],"Adjusted Baseline Appropriation",AgencyDataStacked[Fund Type],"NGF")</f>
        <v>151265100</v>
      </c>
      <c r="AA244" s="140">
        <f>SUMIFS(AgencyDataStacked[FY 2024],AgencyDataStacked[Category],"Adjusted Baseline Appropriation",AgencyDataStacked[Fund Type],"NGF")</f>
        <v>2757724.8700000048</v>
      </c>
    </row>
    <row r="245" spans="2:27" x14ac:dyDescent="0.25">
      <c r="B245" t="s">
        <v>2979</v>
      </c>
      <c r="Z245" s="122">
        <f>Z243+Z244</f>
        <v>157359332.80000001</v>
      </c>
      <c r="AA245" s="122">
        <f>AA243+AA244</f>
        <v>8953203.6700000055</v>
      </c>
    </row>
    <row r="246" spans="2:27" x14ac:dyDescent="0.25">
      <c r="B246" t="s">
        <v>2979</v>
      </c>
      <c r="W246" s="24" t="s">
        <v>2980</v>
      </c>
      <c r="Z246" s="122"/>
      <c r="AA246" s="122"/>
    </row>
    <row r="247" spans="2:27" x14ac:dyDescent="0.25">
      <c r="B247" t="s">
        <v>2979</v>
      </c>
      <c r="W247" s="25" t="s">
        <v>2950</v>
      </c>
      <c r="Z247" s="122">
        <f>SUMIFS(AgencyDataStacked[FY 2023],AgencyDataStacked[Category],"Total Proposed Policy Changes",AgencyDataStacked[Fund Type],"GF")</f>
        <v>0</v>
      </c>
      <c r="AA247" s="122">
        <f>SUMIFS(AgencyDataStacked[FY 2024],AgencyDataStacked[Category],"Total Proposed Policy Changes",AgencyDataStacked[Fund Type],"GF")</f>
        <v>0</v>
      </c>
    </row>
    <row r="248" spans="2:27" ht="15.75" thickBot="1" x14ac:dyDescent="0.3">
      <c r="B248" t="s">
        <v>2979</v>
      </c>
      <c r="W248" s="84" t="s">
        <v>2951</v>
      </c>
      <c r="X248" s="83"/>
      <c r="Y248" s="83"/>
      <c r="Z248" s="140">
        <f>SUMIFS(AgencyDataStacked[FY 2023],AgencyDataStacked[Category],"Total Proposed Policy Changes",AgencyDataStacked[Fund Type],"NGF")</f>
        <v>0</v>
      </c>
      <c r="AA248" s="140">
        <f>SUMIFS(AgencyDataStacked[FY 2024],AgencyDataStacked[Category],"Total Proposed Policy Changes",AgencyDataStacked[Fund Type],"NGF")</f>
        <v>0</v>
      </c>
    </row>
    <row r="249" spans="2:27" x14ac:dyDescent="0.25">
      <c r="B249" t="s">
        <v>2979</v>
      </c>
      <c r="Z249" s="122">
        <f>Z247+Z248</f>
        <v>0</v>
      </c>
      <c r="AA249" s="122">
        <f>AA247+AA248</f>
        <v>0</v>
      </c>
    </row>
    <row r="250" spans="2:27" x14ac:dyDescent="0.25">
      <c r="B250" t="s">
        <v>2979</v>
      </c>
      <c r="W250" s="24" t="s">
        <v>2846</v>
      </c>
      <c r="Z250" s="122"/>
      <c r="AA250" s="122"/>
    </row>
    <row r="251" spans="2:27" x14ac:dyDescent="0.25">
      <c r="B251" t="s">
        <v>2979</v>
      </c>
      <c r="W251" s="25" t="s">
        <v>2950</v>
      </c>
      <c r="Z251" s="122">
        <f>SUMIFS(AgencyDataStacked[FY 2023],AgencyDataStacked[Category],"GF Total")</f>
        <v>6094232.7999999998</v>
      </c>
      <c r="AA251" s="122">
        <f>SUMIFS(AgencyDataStacked[FY 2024],AgencyDataStacked[Category],"GF Total")</f>
        <v>6195478.7999999998</v>
      </c>
    </row>
    <row r="252" spans="2:27" ht="15.75" thickBot="1" x14ac:dyDescent="0.3">
      <c r="B252" t="s">
        <v>2979</v>
      </c>
      <c r="W252" s="84" t="s">
        <v>2951</v>
      </c>
      <c r="X252" s="83"/>
      <c r="Y252" s="83"/>
      <c r="Z252" s="140">
        <f>SUMIFS(AgencyDataStacked[FY 2023],AgencyDataStacked[Category],"NGF Total")</f>
        <v>151265100</v>
      </c>
      <c r="AA252" s="140">
        <f>SUMIFS(AgencyDataStacked[FY 2024],AgencyDataStacked[Category],"NGF Total")</f>
        <v>2757724.8700000048</v>
      </c>
    </row>
    <row r="253" spans="2:27" x14ac:dyDescent="0.25">
      <c r="B253" t="s">
        <v>2979</v>
      </c>
      <c r="Z253" s="122">
        <f>SUMIFS(AgencyDataStacked[FY 2023],AgencyDataStacked[Category],"Program Total")</f>
        <v>157359332.80000001</v>
      </c>
      <c r="AA253" s="122">
        <f>SUMIFS(AgencyDataStacked[FY 2024],AgencyDataStacked[Category],"Program Total")</f>
        <v>8953203.6700000167</v>
      </c>
    </row>
    <row r="254" spans="2:27" x14ac:dyDescent="0.25">
      <c r="Z254" s="23"/>
      <c r="AA254" s="23"/>
    </row>
    <row r="255" spans="2:27" x14ac:dyDescent="0.25">
      <c r="Z255" s="23"/>
      <c r="AA255" s="23"/>
    </row>
    <row r="256" spans="2:27" x14ac:dyDescent="0.25">
      <c r="Z256" s="23"/>
      <c r="AA256" s="23"/>
    </row>
    <row r="258" spans="26:26" x14ac:dyDescent="0.25">
      <c r="Z258" s="20"/>
    </row>
    <row r="495" ht="8.1" customHeight="1" x14ac:dyDescent="0.25"/>
    <row r="496" ht="27.75" customHeight="1" x14ac:dyDescent="0.25"/>
  </sheetData>
  <sheetProtection sheet="1" autoFilter="0"/>
  <conditionalFormatting sqref="W7:AA239">
    <cfRule type="expression" dxfId="119" priority="1">
      <formula>OR($V7="Program Total",$V7="Adjusted Baseline Vs. Chapter 2",$V7="Proposed Policy Level Appropriation")</formula>
    </cfRule>
    <cfRule type="expression" dxfId="118" priority="2">
      <formula>$V7="Program / Fund Title"</formula>
    </cfRule>
    <cfRule type="expression" dxfId="117" priority="5">
      <formula>$S7="Bold-Italics"</formula>
    </cfRule>
    <cfRule type="expression" dxfId="116" priority="6">
      <formula>$S7="Bold"</formula>
    </cfRule>
    <cfRule type="expression" dxfId="115" priority="7">
      <formula>$T7="All"</formula>
    </cfRule>
  </conditionalFormatting>
  <conditionalFormatting sqref="W7:W239">
    <cfRule type="expression" dxfId="114" priority="4">
      <formula>$S7="Bold-Underline"</formula>
    </cfRule>
  </conditionalFormatting>
  <conditionalFormatting sqref="O7:P239">
    <cfRule type="expression" dxfId="113"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45"/>
  <sheetViews>
    <sheetView showGridLines="0" workbookViewId="0">
      <pane ySplit="5" topLeftCell="A6" activePane="bottomLeft" state="frozen"/>
      <selection activeCell="I2" sqref="I2"/>
      <selection pane="bottomLeft" activeCell="S29" sqref="S29"/>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350: Department of Small Business and Supplier Diversity</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-106905277.33000001</v>
      </c>
      <c r="S4" s="141">
        <f>SUBTOTAL(109,Tbl_Baseline_23_24_Adj[FY 2024 Amount])</f>
        <v>-255311406.45999998</v>
      </c>
      <c r="T4" s="142">
        <f>SUBTOTAL(109,Tbl_Baseline_23_24_Adj[FY 2023 Positions])</f>
        <v>0</v>
      </c>
      <c r="U4" s="142">
        <f>SUBTOTAL(109,Tbl_Baseline_23_24_Adj[FY 2024 Positions])</f>
        <v>0</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45" x14ac:dyDescent="0.25">
      <c r="B6" s="59">
        <f>VLOOKUP(Tbl_Baseline_23_24_Adj[[#This Row],[Agy Code]],TblAgencies[],4,FALSE)</f>
        <v>6</v>
      </c>
      <c r="C6" s="59">
        <f>VLOOKUP(Tbl_Baseline_23_24_Adj[[#This Row],[Agy Code]],TblAgencies[],2,FALSE)</f>
        <v>16</v>
      </c>
      <c r="D6" s="59">
        <f t="shared" ref="D6:D144" si="0">SelectAgyCode</f>
        <v>350</v>
      </c>
      <c r="E6" s="59" t="str">
        <f>VLOOKUP(Tbl_Baseline_23_24_Adj[[#This Row],[Agy Code]],TblAgencies[],9,FALSE)</f>
        <v>350: Department of Small Business and Supplier Diversity</v>
      </c>
      <c r="F6" s="59" t="str">
        <f>VLOOKUP(Tbl_Baseline_23_24_Adj[[#This Row],[Agy Code]],TblAgencies[],10,FALSE)</f>
        <v>Department of Small Business and Supplier Diversity</v>
      </c>
      <c r="G6" s="59">
        <f>VLOOKUP(Tbl_Baseline_23_24_Adj[[#This Row],[Agy Code]],TblAgencies[],13,FALSE)</f>
        <v>76050</v>
      </c>
      <c r="H6" s="60">
        <f>IF(Tbl_Baseline_23_24_Adj[[#This Row],[Program]]="","",VLOOKUP(Tbl_Baseline_23_24_Adj[[#This Row],[Program]],Tbl_Programs[],2,FALSE))</f>
        <v>534</v>
      </c>
      <c r="I6" s="60" t="str">
        <f>IF(Tbl_Baseline_23_24_Adj[[#This Row],[Fund Group]]="","",VLOOKUP(Tbl_Baseline_23_24_Adj[[#This Row],[Fund Group]],Tbl_FundGroups[],2,FALSE))</f>
        <v>01</v>
      </c>
      <c r="J6" s="60" t="str">
        <f>Tbl_Baseline_23_24_Adj[[#This Row],[Pgm Code]]&amp;"."&amp;Tbl_Baseline_23_24_Adj[[#This Row],[Fund Group Code]]</f>
        <v>534.01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Plus/Minus</v>
      </c>
      <c r="O6" s="53" t="s">
        <v>3050</v>
      </c>
      <c r="P6" s="53" t="s">
        <v>2807</v>
      </c>
      <c r="Q6" s="53" t="s">
        <v>2984</v>
      </c>
      <c r="R6" s="54">
        <v>819753</v>
      </c>
      <c r="S6" s="54">
        <v>819753</v>
      </c>
      <c r="T6" s="70"/>
      <c r="U6" s="70"/>
      <c r="V6" s="53" t="s">
        <v>3064</v>
      </c>
    </row>
    <row r="7" spans="2:23" s="61" customFormat="1" ht="45" x14ac:dyDescent="0.25">
      <c r="B7" s="57">
        <f>VLOOKUP(Tbl_Baseline_23_24_Adj[[#This Row],[Agy Code]],TblAgencies[],4,FALSE)</f>
        <v>6</v>
      </c>
      <c r="C7" s="57">
        <f>VLOOKUP(Tbl_Baseline_23_24_Adj[[#This Row],[Agy Code]],TblAgencies[],2,FALSE)</f>
        <v>16</v>
      </c>
      <c r="D7" s="57">
        <f t="shared" si="0"/>
        <v>350</v>
      </c>
      <c r="E7" s="57" t="str">
        <f>VLOOKUP(Tbl_Baseline_23_24_Adj[[#This Row],[Agy Code]],TblAgencies[],9,FALSE)</f>
        <v>350: Department of Small Business and Supplier Diversity</v>
      </c>
      <c r="F7" s="57" t="str">
        <f>VLOOKUP(Tbl_Baseline_23_24_Adj[[#This Row],[Agy Code]],TblAgencies[],10,FALSE)</f>
        <v>Department of Small Business and Supplier Diversity</v>
      </c>
      <c r="G7" s="57">
        <f>VLOOKUP(Tbl_Baseline_23_24_Adj[[#This Row],[Agy Code]],TblAgencies[],13,FALSE)</f>
        <v>76050</v>
      </c>
      <c r="H7" s="58">
        <f>IF(Tbl_Baseline_23_24_Adj[[#This Row],[Program]]="","",VLOOKUP(Tbl_Baseline_23_24_Adj[[#This Row],[Program]],Tbl_Programs[],2,FALSE))</f>
        <v>534</v>
      </c>
      <c r="I7" s="58" t="str">
        <f>IF(Tbl_Baseline_23_24_Adj[[#This Row],[Fund Group]]="","",VLOOKUP(Tbl_Baseline_23_24_Adj[[#This Row],[Fund Group]],Tbl_FundGroups[],2,FALSE))</f>
        <v>02</v>
      </c>
      <c r="J7" s="58" t="str">
        <f>Tbl_Baseline_23_24_Adj[[#This Row],[Pgm Code]]&amp;"."&amp;Tbl_Baseline_23_24_Adj[[#This Row],[Fund Group Code]]</f>
        <v>534.02</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Minus</v>
      </c>
      <c r="O7" s="55" t="s">
        <v>3050</v>
      </c>
      <c r="P7" s="55" t="s">
        <v>2808</v>
      </c>
      <c r="Q7" s="55" t="s">
        <v>2981</v>
      </c>
      <c r="R7" s="56">
        <v>-819753</v>
      </c>
      <c r="S7" s="56">
        <v>-819753</v>
      </c>
      <c r="T7" s="70"/>
      <c r="U7" s="70"/>
      <c r="V7" s="53" t="s">
        <v>3064</v>
      </c>
    </row>
    <row r="8" spans="2:23" s="61" customFormat="1" ht="30" x14ac:dyDescent="0.25">
      <c r="B8" s="59">
        <f>VLOOKUP(Tbl_Baseline_23_24_Adj[[#This Row],[Agy Code]],TblAgencies[],4,FALSE)</f>
        <v>6</v>
      </c>
      <c r="C8" s="59">
        <f>VLOOKUP(Tbl_Baseline_23_24_Adj[[#This Row],[Agy Code]],TblAgencies[],2,FALSE)</f>
        <v>16</v>
      </c>
      <c r="D8" s="59">
        <f t="shared" si="0"/>
        <v>350</v>
      </c>
      <c r="E8" s="57" t="str">
        <f>VLOOKUP(Tbl_Baseline_23_24_Adj[[#This Row],[Agy Code]],TblAgencies[],9,FALSE)</f>
        <v>350: Department of Small Business and Supplier Diversity</v>
      </c>
      <c r="F8" s="59" t="str">
        <f>VLOOKUP(Tbl_Baseline_23_24_Adj[[#This Row],[Agy Code]],TblAgencies[],10,FALSE)</f>
        <v>Department of Small Business and Supplier Diversity</v>
      </c>
      <c r="G8" s="59">
        <f>VLOOKUP(Tbl_Baseline_23_24_Adj[[#This Row],[Agy Code]],TblAgencies[],13,FALSE)</f>
        <v>76050</v>
      </c>
      <c r="H8" s="60">
        <f>IF(Tbl_Baseline_23_24_Adj[[#This Row],[Program]]="","",VLOOKUP(Tbl_Baseline_23_24_Adj[[#This Row],[Program]],Tbl_Programs[],2,FALSE))</f>
        <v>534</v>
      </c>
      <c r="I8" s="60" t="str">
        <f>IF(Tbl_Baseline_23_24_Adj[[#This Row],[Fund Group]]="","",VLOOKUP(Tbl_Baseline_23_24_Adj[[#This Row],[Fund Group]],Tbl_FundGroups[],2,FALSE))</f>
        <v>01</v>
      </c>
      <c r="J8" s="60" t="str">
        <f>Tbl_Baseline_23_24_Adj[[#This Row],[Pgm Code]]&amp;"."&amp;Tbl_Baseline_23_24_Adj[[#This Row],[Fund Group Code]]</f>
        <v>534.01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3050</v>
      </c>
      <c r="P8" s="55" t="s">
        <v>2807</v>
      </c>
      <c r="Q8" s="55" t="s">
        <v>2983</v>
      </c>
      <c r="R8" s="56">
        <v>366453</v>
      </c>
      <c r="S8" s="56">
        <v>488602</v>
      </c>
      <c r="T8" s="70"/>
      <c r="U8" s="70"/>
      <c r="V8" s="53" t="s">
        <v>3074</v>
      </c>
    </row>
    <row r="9" spans="2:23" s="61" customFormat="1" ht="45" x14ac:dyDescent="0.25">
      <c r="B9" s="59">
        <f>VLOOKUP(Tbl_Baseline_23_24_Adj[[#This Row],[Agy Code]],TblAgencies[],4,FALSE)</f>
        <v>6</v>
      </c>
      <c r="C9" s="59">
        <f>VLOOKUP(Tbl_Baseline_23_24_Adj[[#This Row],[Agy Code]],TblAgencies[],2,FALSE)</f>
        <v>16</v>
      </c>
      <c r="D9" s="59">
        <f t="shared" si="0"/>
        <v>350</v>
      </c>
      <c r="E9" s="57" t="str">
        <f>VLOOKUP(Tbl_Baseline_23_24_Adj[[#This Row],[Agy Code]],TblAgencies[],9,FALSE)</f>
        <v>350: Department of Small Business and Supplier Diversity</v>
      </c>
      <c r="F9" s="59" t="str">
        <f>VLOOKUP(Tbl_Baseline_23_24_Adj[[#This Row],[Agy Code]],TblAgencies[],10,FALSE)</f>
        <v>Department of Small Business and Supplier Diversity</v>
      </c>
      <c r="G9" s="59">
        <f>VLOOKUP(Tbl_Baseline_23_24_Adj[[#This Row],[Agy Code]],TblAgencies[],13,FALSE)</f>
        <v>76050</v>
      </c>
      <c r="H9" s="60">
        <f>IF(Tbl_Baseline_23_24_Adj[[#This Row],[Program]]="","",VLOOKUP(Tbl_Baseline_23_24_Adj[[#This Row],[Program]],Tbl_Programs[],2,FALSE))</f>
        <v>534</v>
      </c>
      <c r="I9" s="60" t="str">
        <f>IF(Tbl_Baseline_23_24_Adj[[#This Row],[Fund Group]]="","",VLOOKUP(Tbl_Baseline_23_24_Adj[[#This Row],[Fund Group]],Tbl_FundGroups[],2,FALSE))</f>
        <v>01</v>
      </c>
      <c r="J9" s="60" t="str">
        <f>Tbl_Baseline_23_24_Adj[[#This Row],[Pgm Code]]&amp;"."&amp;Tbl_Baseline_23_24_Adj[[#This Row],[Fund Group Code]]</f>
        <v>534.01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Minus</v>
      </c>
      <c r="O9" s="55" t="s">
        <v>3050</v>
      </c>
      <c r="P9" s="55" t="s">
        <v>2807</v>
      </c>
      <c r="Q9" s="55" t="s">
        <v>2981</v>
      </c>
      <c r="R9" s="56">
        <f>-366453+314077</f>
        <v>-52376</v>
      </c>
      <c r="S9" s="56">
        <f>-488602+314077</f>
        <v>-174525</v>
      </c>
      <c r="T9" s="70"/>
      <c r="U9" s="70"/>
      <c r="V9" s="53" t="s">
        <v>3072</v>
      </c>
    </row>
    <row r="10" spans="2:23" s="61" customFormat="1" ht="30" x14ac:dyDescent="0.25">
      <c r="B10" s="59">
        <f>VLOOKUP(Tbl_Baseline_23_24_Adj[[#This Row],[Agy Code]],TblAgencies[],4,FALSE)</f>
        <v>6</v>
      </c>
      <c r="C10" s="59">
        <f>VLOOKUP(Tbl_Baseline_23_24_Adj[[#This Row],[Agy Code]],TblAgencies[],2,FALSE)</f>
        <v>16</v>
      </c>
      <c r="D10" s="59">
        <f t="shared" si="0"/>
        <v>350</v>
      </c>
      <c r="E10" s="57" t="str">
        <f>VLOOKUP(Tbl_Baseline_23_24_Adj[[#This Row],[Agy Code]],TblAgencies[],9,FALSE)</f>
        <v>350: Department of Small Business and Supplier Diversity</v>
      </c>
      <c r="F10" s="59" t="str">
        <f>VLOOKUP(Tbl_Baseline_23_24_Adj[[#This Row],[Agy Code]],TblAgencies[],10,FALSE)</f>
        <v>Department of Small Business and Supplier Diversity</v>
      </c>
      <c r="G10" s="59">
        <f>VLOOKUP(Tbl_Baseline_23_24_Adj[[#This Row],[Agy Code]],TblAgencies[],13,FALSE)</f>
        <v>76050</v>
      </c>
      <c r="H10" s="60">
        <f>IF(Tbl_Baseline_23_24_Adj[[#This Row],[Program]]="","",VLOOKUP(Tbl_Baseline_23_24_Adj[[#This Row],[Program]],Tbl_Programs[],2,FALSE))</f>
        <v>534</v>
      </c>
      <c r="I10" s="60" t="str">
        <f>IF(Tbl_Baseline_23_24_Adj[[#This Row],[Fund Group]]="","",VLOOKUP(Tbl_Baseline_23_24_Adj[[#This Row],[Fund Group]],Tbl_FundGroups[],2,FALSE))</f>
        <v>01</v>
      </c>
      <c r="J10" s="60" t="str">
        <f>Tbl_Baseline_23_24_Adj[[#This Row],[Pgm Code]]&amp;"."&amp;Tbl_Baseline_23_24_Adj[[#This Row],[Fund Group Code]]</f>
        <v>534.01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v>
      </c>
      <c r="O10" s="53" t="s">
        <v>3050</v>
      </c>
      <c r="P10" s="53" t="s">
        <v>2807</v>
      </c>
      <c r="Q10" s="53" t="s">
        <v>2901</v>
      </c>
      <c r="R10" s="54">
        <v>97360</v>
      </c>
      <c r="S10" s="54">
        <v>217730</v>
      </c>
      <c r="T10" s="70"/>
      <c r="U10" s="70"/>
      <c r="V10" s="53" t="s">
        <v>3065</v>
      </c>
    </row>
    <row r="11" spans="2:23" s="61" customFormat="1" ht="30" x14ac:dyDescent="0.25">
      <c r="B11" s="57">
        <f>VLOOKUP(Tbl_Baseline_23_24_Adj[[#This Row],[Agy Code]],TblAgencies[],4,FALSE)</f>
        <v>6</v>
      </c>
      <c r="C11" s="57">
        <f>VLOOKUP(Tbl_Baseline_23_24_Adj[[#This Row],[Agy Code]],TblAgencies[],2,FALSE)</f>
        <v>16</v>
      </c>
      <c r="D11" s="57">
        <f t="shared" ref="D11:D103" si="1">SelectAgyCode</f>
        <v>350</v>
      </c>
      <c r="E11" s="57" t="str">
        <f>VLOOKUP(Tbl_Baseline_23_24_Adj[[#This Row],[Agy Code]],TblAgencies[],9,FALSE)</f>
        <v>350: Department of Small Business and Supplier Diversity</v>
      </c>
      <c r="F11" s="57" t="str">
        <f>VLOOKUP(Tbl_Baseline_23_24_Adj[[#This Row],[Agy Code]],TblAgencies[],10,FALSE)</f>
        <v>Department of Small Business and Supplier Diversity</v>
      </c>
      <c r="G11" s="57">
        <f>VLOOKUP(Tbl_Baseline_23_24_Adj[[#This Row],[Agy Code]],TblAgencies[],13,FALSE)</f>
        <v>76050</v>
      </c>
      <c r="H11" s="58">
        <f>IF(Tbl_Baseline_23_24_Adj[[#This Row],[Program]]="","",VLOOKUP(Tbl_Baseline_23_24_Adj[[#This Row],[Program]],Tbl_Programs[],2,FALSE))</f>
        <v>534</v>
      </c>
      <c r="I11" s="58" t="str">
        <f>IF(Tbl_Baseline_23_24_Adj[[#This Row],[Fund Group]]="","",VLOOKUP(Tbl_Baseline_23_24_Adj[[#This Row],[Fund Group]],Tbl_FundGroups[],2,FALSE))</f>
        <v>01</v>
      </c>
      <c r="J11" s="58" t="str">
        <f>Tbl_Baseline_23_24_Adj[[#This Row],[Pgm Code]]&amp;"."&amp;Tbl_Baseline_23_24_Adj[[#This Row],[Fund Group Code]]</f>
        <v>534.01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3050</v>
      </c>
      <c r="P11" s="55" t="s">
        <v>2807</v>
      </c>
      <c r="Q11" s="55" t="s">
        <v>2825</v>
      </c>
      <c r="R11" s="56">
        <v>31219</v>
      </c>
      <c r="S11" s="56"/>
      <c r="T11" s="70"/>
      <c r="U11" s="70"/>
      <c r="V11" s="53" t="s">
        <v>3066</v>
      </c>
    </row>
    <row r="12" spans="2:23" s="61" customFormat="1" ht="30" x14ac:dyDescent="0.25">
      <c r="B12" s="57">
        <f>VLOOKUP(Tbl_Baseline_23_24_Adj[[#This Row],[Agy Code]],TblAgencies[],4,FALSE)</f>
        <v>6</v>
      </c>
      <c r="C12" s="57">
        <f>VLOOKUP(Tbl_Baseline_23_24_Adj[[#This Row],[Agy Code]],TblAgencies[],2,FALSE)</f>
        <v>16</v>
      </c>
      <c r="D12" s="57">
        <f t="shared" si="1"/>
        <v>350</v>
      </c>
      <c r="E12" s="57" t="str">
        <f>VLOOKUP(Tbl_Baseline_23_24_Adj[[#This Row],[Agy Code]],TblAgencies[],9,FALSE)</f>
        <v>350: Department of Small Business and Supplier Diversity</v>
      </c>
      <c r="F12" s="57" t="str">
        <f>VLOOKUP(Tbl_Baseline_23_24_Adj[[#This Row],[Agy Code]],TblAgencies[],10,FALSE)</f>
        <v>Department of Small Business and Supplier Diversity</v>
      </c>
      <c r="G12" s="57">
        <f>VLOOKUP(Tbl_Baseline_23_24_Adj[[#This Row],[Agy Code]],TblAgencies[],13,FALSE)</f>
        <v>76050</v>
      </c>
      <c r="H12" s="58">
        <f>IF(Tbl_Baseline_23_24_Adj[[#This Row],[Program]]="","",VLOOKUP(Tbl_Baseline_23_24_Adj[[#This Row],[Program]],Tbl_Programs[],2,FALSE))</f>
        <v>534</v>
      </c>
      <c r="I12" s="58" t="str">
        <f>IF(Tbl_Baseline_23_24_Adj[[#This Row],[Fund Group]]="","",VLOOKUP(Tbl_Baseline_23_24_Adj[[#This Row],[Fund Group]],Tbl_FundGroups[],2,FALSE))</f>
        <v>01</v>
      </c>
      <c r="J12" s="58" t="str">
        <f>Tbl_Baseline_23_24_Adj[[#This Row],[Pgm Code]]&amp;"."&amp;Tbl_Baseline_23_24_Adj[[#This Row],[Fund Group Code]]</f>
        <v>534.01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3050</v>
      </c>
      <c r="P12" s="55" t="s">
        <v>2807</v>
      </c>
      <c r="Q12" s="55" t="s">
        <v>2865</v>
      </c>
      <c r="R12" s="56">
        <v>73256</v>
      </c>
      <c r="S12" s="56">
        <v>74138</v>
      </c>
      <c r="T12" s="70"/>
      <c r="U12" s="70"/>
      <c r="V12" s="55" t="s">
        <v>3067</v>
      </c>
    </row>
    <row r="13" spans="2:23" s="61" customFormat="1" ht="30" x14ac:dyDescent="0.25">
      <c r="B13" s="57">
        <f>VLOOKUP(Tbl_Baseline_23_24_Adj[[#This Row],[Agy Code]],TblAgencies[],4,FALSE)</f>
        <v>6</v>
      </c>
      <c r="C13" s="57">
        <f>VLOOKUP(Tbl_Baseline_23_24_Adj[[#This Row],[Agy Code]],TblAgencies[],2,FALSE)</f>
        <v>16</v>
      </c>
      <c r="D13" s="57">
        <f>SelectAgyCode</f>
        <v>350</v>
      </c>
      <c r="E13" s="57" t="str">
        <f>VLOOKUP(Tbl_Baseline_23_24_Adj[[#This Row],[Agy Code]],TblAgencies[],9,FALSE)</f>
        <v>350: Department of Small Business and Supplier Diversity</v>
      </c>
      <c r="F13" s="57" t="str">
        <f>VLOOKUP(Tbl_Baseline_23_24_Adj[[#This Row],[Agy Code]],TblAgencies[],10,FALSE)</f>
        <v>Department of Small Business and Supplier Diversity</v>
      </c>
      <c r="G13" s="57">
        <f>VLOOKUP(Tbl_Baseline_23_24_Adj[[#This Row],[Agy Code]],TblAgencies[],13,FALSE)</f>
        <v>76050</v>
      </c>
      <c r="H13" s="58">
        <f>IF(Tbl_Baseline_23_24_Adj[[#This Row],[Program]]="","",VLOOKUP(Tbl_Baseline_23_24_Adj[[#This Row],[Program]],Tbl_Programs[],2,FALSE))</f>
        <v>534</v>
      </c>
      <c r="I13" s="58" t="str">
        <f>IF(Tbl_Baseline_23_24_Adj[[#This Row],[Fund Group]]="","",VLOOKUP(Tbl_Baseline_23_24_Adj[[#This Row],[Fund Group]],Tbl_FundGroups[],2,FALSE))</f>
        <v>01</v>
      </c>
      <c r="J13" s="58" t="str">
        <f>Tbl_Baseline_23_24_Adj[[#This Row],[Pgm Code]]&amp;"."&amp;Tbl_Baseline_23_24_Adj[[#This Row],[Fund Group Code]]</f>
        <v>534.01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3050</v>
      </c>
      <c r="P13" s="55" t="s">
        <v>2807</v>
      </c>
      <c r="Q13" s="55" t="s">
        <v>2865</v>
      </c>
      <c r="R13" s="56"/>
      <c r="S13" s="56">
        <v>11213</v>
      </c>
      <c r="T13" s="70"/>
      <c r="U13" s="70"/>
      <c r="V13" s="55" t="s">
        <v>3075</v>
      </c>
    </row>
    <row r="14" spans="2:23" s="61" customFormat="1" ht="60" x14ac:dyDescent="0.25">
      <c r="B14" s="57">
        <f>VLOOKUP(Tbl_Baseline_23_24_Adj[[#This Row],[Agy Code]],TblAgencies[],4,FALSE)</f>
        <v>6</v>
      </c>
      <c r="C14" s="57">
        <f>VLOOKUP(Tbl_Baseline_23_24_Adj[[#This Row],[Agy Code]],TblAgencies[],2,FALSE)</f>
        <v>16</v>
      </c>
      <c r="D14" s="57">
        <f t="shared" si="1"/>
        <v>350</v>
      </c>
      <c r="E14" s="57" t="str">
        <f>VLOOKUP(Tbl_Baseline_23_24_Adj[[#This Row],[Agy Code]],TblAgencies[],9,FALSE)</f>
        <v>350: Department of Small Business and Supplier Diversity</v>
      </c>
      <c r="F14" s="57" t="str">
        <f>VLOOKUP(Tbl_Baseline_23_24_Adj[[#This Row],[Agy Code]],TblAgencies[],10,FALSE)</f>
        <v>Department of Small Business and Supplier Diversity</v>
      </c>
      <c r="G14" s="57">
        <f>VLOOKUP(Tbl_Baseline_23_24_Adj[[#This Row],[Agy Code]],TblAgencies[],13,FALSE)</f>
        <v>76050</v>
      </c>
      <c r="H14" s="58">
        <f>IF(Tbl_Baseline_23_24_Adj[[#This Row],[Program]]="","",VLOOKUP(Tbl_Baseline_23_24_Adj[[#This Row],[Program]],Tbl_Programs[],2,FALSE))</f>
        <v>534</v>
      </c>
      <c r="I14" s="58" t="str">
        <f>IF(Tbl_Baseline_23_24_Adj[[#This Row],[Fund Group]]="","",VLOOKUP(Tbl_Baseline_23_24_Adj[[#This Row],[Fund Group]],Tbl_FundGroups[],2,FALSE))</f>
        <v>09</v>
      </c>
      <c r="J14" s="58" t="str">
        <f>Tbl_Baseline_23_24_Adj[[#This Row],[Pgm Code]]&amp;"."&amp;Tbl_Baseline_23_24_Adj[[#This Row],[Fund Group Code]]</f>
        <v>534.09</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Minus</v>
      </c>
      <c r="O14" s="55" t="s">
        <v>3050</v>
      </c>
      <c r="P14" s="55" t="s">
        <v>2811</v>
      </c>
      <c r="Q14" s="55" t="s">
        <v>2981</v>
      </c>
      <c r="R14" s="56">
        <v>-24403854</v>
      </c>
      <c r="S14" s="56">
        <v>-24403854</v>
      </c>
      <c r="T14" s="70"/>
      <c r="U14" s="70"/>
      <c r="V14" s="55" t="s">
        <v>3068</v>
      </c>
    </row>
    <row r="15" spans="2:23" s="61" customFormat="1" ht="60" x14ac:dyDescent="0.25">
      <c r="B15" s="57">
        <f>VLOOKUP(Tbl_Baseline_23_24_Adj[[#This Row],[Agy Code]],TblAgencies[],4,FALSE)</f>
        <v>6</v>
      </c>
      <c r="C15" s="57">
        <f>VLOOKUP(Tbl_Baseline_23_24_Adj[[#This Row],[Agy Code]],TblAgencies[],2,FALSE)</f>
        <v>16</v>
      </c>
      <c r="D15" s="57">
        <f t="shared" si="1"/>
        <v>350</v>
      </c>
      <c r="E15" s="57" t="str">
        <f>VLOOKUP(Tbl_Baseline_23_24_Adj[[#This Row],[Agy Code]],TblAgencies[],9,FALSE)</f>
        <v>350: Department of Small Business and Supplier Diversity</v>
      </c>
      <c r="F15" s="57" t="str">
        <f>VLOOKUP(Tbl_Baseline_23_24_Adj[[#This Row],[Agy Code]],TblAgencies[],10,FALSE)</f>
        <v>Department of Small Business and Supplier Diversity</v>
      </c>
      <c r="G15" s="57">
        <f>VLOOKUP(Tbl_Baseline_23_24_Adj[[#This Row],[Agy Code]],TblAgencies[],13,FALSE)</f>
        <v>76050</v>
      </c>
      <c r="H15" s="58">
        <f>IF(Tbl_Baseline_23_24_Adj[[#This Row],[Program]]="","",VLOOKUP(Tbl_Baseline_23_24_Adj[[#This Row],[Program]],Tbl_Programs[],2,FALSE))</f>
        <v>534</v>
      </c>
      <c r="I15" s="58" t="str">
        <f>IF(Tbl_Baseline_23_24_Adj[[#This Row],[Fund Group]]="","",VLOOKUP(Tbl_Baseline_23_24_Adj[[#This Row],[Fund Group]],Tbl_FundGroups[],2,FALSE))</f>
        <v>12</v>
      </c>
      <c r="J15" s="58" t="str">
        <f>Tbl_Baseline_23_24_Adj[[#This Row],[Pgm Code]]&amp;"."&amp;Tbl_Baseline_23_24_Adj[[#This Row],[Fund Group Code]]</f>
        <v>534.12</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Minus</v>
      </c>
      <c r="O15" s="55" t="s">
        <v>3050</v>
      </c>
      <c r="P15" s="55" t="s">
        <v>2817</v>
      </c>
      <c r="Q15" s="55" t="s">
        <v>2981</v>
      </c>
      <c r="R15" s="56">
        <v>-231425169</v>
      </c>
      <c r="S15" s="56">
        <v>-231425169</v>
      </c>
      <c r="T15" s="71"/>
      <c r="U15" s="71"/>
      <c r="V15" s="55" t="s">
        <v>3069</v>
      </c>
    </row>
    <row r="16" spans="2:23" s="61" customFormat="1" ht="45" x14ac:dyDescent="0.25">
      <c r="B16" s="57">
        <f>VLOOKUP(Tbl_Baseline_23_24_Adj[[#This Row],[Agy Code]],TblAgencies[],4,FALSE)</f>
        <v>6</v>
      </c>
      <c r="C16" s="57">
        <f>VLOOKUP(Tbl_Baseline_23_24_Adj[[#This Row],[Agy Code]],TblAgencies[],2,FALSE)</f>
        <v>16</v>
      </c>
      <c r="D16" s="57">
        <f t="shared" si="1"/>
        <v>350</v>
      </c>
      <c r="E16" s="57" t="str">
        <f>VLOOKUP(Tbl_Baseline_23_24_Adj[[#This Row],[Agy Code]],TblAgencies[],9,FALSE)</f>
        <v>350: Department of Small Business and Supplier Diversity</v>
      </c>
      <c r="F16" s="57" t="str">
        <f>VLOOKUP(Tbl_Baseline_23_24_Adj[[#This Row],[Agy Code]],TblAgencies[],10,FALSE)</f>
        <v>Department of Small Business and Supplier Diversity</v>
      </c>
      <c r="G16" s="57">
        <f>VLOOKUP(Tbl_Baseline_23_24_Adj[[#This Row],[Agy Code]],TblAgencies[],13,FALSE)</f>
        <v>76050</v>
      </c>
      <c r="H16" s="58">
        <f>IF(Tbl_Baseline_23_24_Adj[[#This Row],[Program]]="","",VLOOKUP(Tbl_Baseline_23_24_Adj[[#This Row],[Program]],Tbl_Programs[],2,FALSE))</f>
        <v>534</v>
      </c>
      <c r="I16" s="58" t="str">
        <f>IF(Tbl_Baseline_23_24_Adj[[#This Row],[Fund Group]]="","",VLOOKUP(Tbl_Baseline_23_24_Adj[[#This Row],[Fund Group]],Tbl_FundGroups[],2,FALSE))</f>
        <v>12</v>
      </c>
      <c r="J16" s="58" t="str">
        <f>Tbl_Baseline_23_24_Adj[[#This Row],[Pgm Code]]&amp;"."&amp;Tbl_Baseline_23_24_Adj[[#This Row],[Fund Group Code]]</f>
        <v>534.12</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3050</v>
      </c>
      <c r="P16" s="55" t="s">
        <v>2817</v>
      </c>
      <c r="Q16" s="55" t="s">
        <v>2865</v>
      </c>
      <c r="R16" s="56">
        <v>148574831.13</v>
      </c>
      <c r="S16" s="56"/>
      <c r="T16" s="71"/>
      <c r="U16" s="71"/>
      <c r="V16" s="55" t="s">
        <v>3071</v>
      </c>
    </row>
    <row r="17" spans="2:22" s="61" customFormat="1" ht="30" x14ac:dyDescent="0.25">
      <c r="B17" s="57">
        <f>VLOOKUP(Tbl_Baseline_23_24_Adj[[#This Row],[Agy Code]],TblAgencies[],4,FALSE)</f>
        <v>6</v>
      </c>
      <c r="C17" s="57">
        <f>VLOOKUP(Tbl_Baseline_23_24_Adj[[#This Row],[Agy Code]],TblAgencies[],2,FALSE)</f>
        <v>16</v>
      </c>
      <c r="D17" s="57">
        <f t="shared" si="1"/>
        <v>350</v>
      </c>
      <c r="E17" s="57" t="str">
        <f>VLOOKUP(Tbl_Baseline_23_24_Adj[[#This Row],[Agy Code]],TblAgencies[],9,FALSE)</f>
        <v>350: Department of Small Business and Supplier Diversity</v>
      </c>
      <c r="F17" s="57" t="str">
        <f>VLOOKUP(Tbl_Baseline_23_24_Adj[[#This Row],[Agy Code]],TblAgencies[],10,FALSE)</f>
        <v>Department of Small Business and Supplier Diversity</v>
      </c>
      <c r="G17" s="57">
        <f>VLOOKUP(Tbl_Baseline_23_24_Adj[[#This Row],[Agy Code]],TblAgencies[],13,FALSE)</f>
        <v>76050</v>
      </c>
      <c r="H17" s="58">
        <f>IF(Tbl_Baseline_23_24_Adj[[#This Row],[Program]]="","",VLOOKUP(Tbl_Baseline_23_24_Adj[[#This Row],[Program]],Tbl_Programs[],2,FALSE))</f>
        <v>534</v>
      </c>
      <c r="I17" s="58" t="str">
        <f>IF(Tbl_Baseline_23_24_Adj[[#This Row],[Fund Group]]="","",VLOOKUP(Tbl_Baseline_23_24_Adj[[#This Row],[Fund Group]],Tbl_FundGroups[],2,FALSE))</f>
        <v>02</v>
      </c>
      <c r="J17" s="58" t="str">
        <f>Tbl_Baseline_23_24_Adj[[#This Row],[Pgm Code]]&amp;"."&amp;Tbl_Baseline_23_24_Adj[[#This Row],[Fund Group Code]]</f>
        <v>534.02</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Minus</v>
      </c>
      <c r="O17" s="55" t="s">
        <v>3050</v>
      </c>
      <c r="P17" s="55" t="s">
        <v>2808</v>
      </c>
      <c r="Q17" s="55" t="s">
        <v>2981</v>
      </c>
      <c r="R17" s="56">
        <v>-55090.879999999997</v>
      </c>
      <c r="S17" s="56">
        <v>-55090.879999999997</v>
      </c>
      <c r="T17" s="71"/>
      <c r="U17" s="71"/>
      <c r="V17" s="55" t="s">
        <v>3070</v>
      </c>
    </row>
    <row r="18" spans="2:22" s="61" customFormat="1" ht="30" x14ac:dyDescent="0.25">
      <c r="B18" s="57">
        <f>VLOOKUP(Tbl_Baseline_23_24_Adj[[#This Row],[Agy Code]],TblAgencies[],4,FALSE)</f>
        <v>6</v>
      </c>
      <c r="C18" s="57">
        <f>VLOOKUP(Tbl_Baseline_23_24_Adj[[#This Row],[Agy Code]],TblAgencies[],2,FALSE)</f>
        <v>16</v>
      </c>
      <c r="D18" s="57">
        <f>SelectAgyCode</f>
        <v>350</v>
      </c>
      <c r="E18" s="57" t="str">
        <f>VLOOKUP(Tbl_Baseline_23_24_Adj[[#This Row],[Agy Code]],TblAgencies[],9,FALSE)</f>
        <v>350: Department of Small Business and Supplier Diversity</v>
      </c>
      <c r="F18" s="57" t="str">
        <f>VLOOKUP(Tbl_Baseline_23_24_Adj[[#This Row],[Agy Code]],TblAgencies[],10,FALSE)</f>
        <v>Department of Small Business and Supplier Diversity</v>
      </c>
      <c r="G18" s="57">
        <f>VLOOKUP(Tbl_Baseline_23_24_Adj[[#This Row],[Agy Code]],TblAgencies[],13,FALSE)</f>
        <v>76050</v>
      </c>
      <c r="H18" s="58">
        <f>IF(Tbl_Baseline_23_24_Adj[[#This Row],[Program]]="","",VLOOKUP(Tbl_Baseline_23_24_Adj[[#This Row],[Program]],Tbl_Programs[],2,FALSE))</f>
        <v>534</v>
      </c>
      <c r="I18" s="58" t="str">
        <f>IF(Tbl_Baseline_23_24_Adj[[#This Row],[Fund Group]]="","",VLOOKUP(Tbl_Baseline_23_24_Adj[[#This Row],[Fund Group]],Tbl_FundGroups[],2,FALSE))</f>
        <v>02</v>
      </c>
      <c r="J18" s="58" t="str">
        <f>Tbl_Baseline_23_24_Adj[[#This Row],[Pgm Code]]&amp;"."&amp;Tbl_Baseline_23_24_Adj[[#This Row],[Fund Group Code]]</f>
        <v>534.02</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Minus</v>
      </c>
      <c r="O18" s="55" t="s">
        <v>3050</v>
      </c>
      <c r="P18" s="55" t="s">
        <v>2808</v>
      </c>
      <c r="Q18" s="55" t="s">
        <v>2981</v>
      </c>
      <c r="R18" s="56">
        <v>-265281.78999999998</v>
      </c>
      <c r="S18" s="56">
        <v>-265281.78999999998</v>
      </c>
      <c r="T18" s="71"/>
      <c r="U18" s="71"/>
      <c r="V18" s="55" t="s">
        <v>3073</v>
      </c>
    </row>
    <row r="19" spans="2:22" s="61" customFormat="1" ht="45" x14ac:dyDescent="0.25">
      <c r="B19" s="57">
        <f>VLOOKUP(Tbl_Baseline_23_24_Adj[[#This Row],[Agy Code]],TblAgencies[],4,FALSE)</f>
        <v>6</v>
      </c>
      <c r="C19" s="57">
        <f>VLOOKUP(Tbl_Baseline_23_24_Adj[[#This Row],[Agy Code]],TblAgencies[],2,FALSE)</f>
        <v>16</v>
      </c>
      <c r="D19" s="57">
        <f>SelectAgyCode</f>
        <v>350</v>
      </c>
      <c r="E19" s="57" t="str">
        <f>VLOOKUP(Tbl_Baseline_23_24_Adj[[#This Row],[Agy Code]],TblAgencies[],9,FALSE)</f>
        <v>350: Department of Small Business and Supplier Diversity</v>
      </c>
      <c r="F19" s="57" t="str">
        <f>VLOOKUP(Tbl_Baseline_23_24_Adj[[#This Row],[Agy Code]],TblAgencies[],10,FALSE)</f>
        <v>Department of Small Business and Supplier Diversity</v>
      </c>
      <c r="G19" s="57">
        <f>VLOOKUP(Tbl_Baseline_23_24_Adj[[#This Row],[Agy Code]],TblAgencies[],13,FALSE)</f>
        <v>76050</v>
      </c>
      <c r="H19" s="58">
        <f>IF(Tbl_Baseline_23_24_Adj[[#This Row],[Program]]="","",VLOOKUP(Tbl_Baseline_23_24_Adj[[#This Row],[Program]],Tbl_Programs[],2,FALSE))</f>
        <v>534</v>
      </c>
      <c r="I19" s="58" t="str">
        <f>IF(Tbl_Baseline_23_24_Adj[[#This Row],[Fund Group]]="","",VLOOKUP(Tbl_Baseline_23_24_Adj[[#This Row],[Fund Group]],Tbl_FundGroups[],2,FALSE))</f>
        <v>02</v>
      </c>
      <c r="J19" s="58" t="str">
        <f>Tbl_Baseline_23_24_Adj[[#This Row],[Pgm Code]]&amp;"."&amp;Tbl_Baseline_23_24_Adj[[#This Row],[Fund Group Code]]</f>
        <v>534.02</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3050</v>
      </c>
      <c r="P19" s="55" t="s">
        <v>2808</v>
      </c>
      <c r="Q19" s="55" t="s">
        <v>2865</v>
      </c>
      <c r="R19" s="56"/>
      <c r="S19" s="56">
        <v>3780</v>
      </c>
      <c r="T19" s="71"/>
      <c r="U19" s="71"/>
      <c r="V19" s="55" t="s">
        <v>3077</v>
      </c>
    </row>
    <row r="20" spans="2:22" s="61" customFormat="1" ht="30" x14ac:dyDescent="0.25">
      <c r="B20" s="57">
        <f>VLOOKUP(Tbl_Baseline_23_24_Adj[[#This Row],[Agy Code]],TblAgencies[],4,FALSE)</f>
        <v>6</v>
      </c>
      <c r="C20" s="57">
        <f>VLOOKUP(Tbl_Baseline_23_24_Adj[[#This Row],[Agy Code]],TblAgencies[],2,FALSE)</f>
        <v>16</v>
      </c>
      <c r="D20" s="57">
        <f>SelectAgyCode</f>
        <v>350</v>
      </c>
      <c r="E20" s="57" t="str">
        <f>VLOOKUP(Tbl_Baseline_23_24_Adj[[#This Row],[Agy Code]],TblAgencies[],9,FALSE)</f>
        <v>350: Department of Small Business and Supplier Diversity</v>
      </c>
      <c r="F20" s="57" t="str">
        <f>VLOOKUP(Tbl_Baseline_23_24_Adj[[#This Row],[Agy Code]],TblAgencies[],10,FALSE)</f>
        <v>Department of Small Business and Supplier Diversity</v>
      </c>
      <c r="G20" s="57">
        <f>VLOOKUP(Tbl_Baseline_23_24_Adj[[#This Row],[Agy Code]],TblAgencies[],13,FALSE)</f>
        <v>76050</v>
      </c>
      <c r="H20" s="58">
        <f>IF(Tbl_Baseline_23_24_Adj[[#This Row],[Program]]="","",VLOOKUP(Tbl_Baseline_23_24_Adj[[#This Row],[Program]],Tbl_Programs[],2,FALSE))</f>
        <v>534</v>
      </c>
      <c r="I20" s="58" t="str">
        <f>IF(Tbl_Baseline_23_24_Adj[[#This Row],[Fund Group]]="","",VLOOKUP(Tbl_Baseline_23_24_Adj[[#This Row],[Fund Group]],Tbl_FundGroups[],2,FALSE))</f>
        <v>02</v>
      </c>
      <c r="J20" s="58" t="str">
        <f>Tbl_Baseline_23_24_Adj[[#This Row],[Pgm Code]]&amp;"."&amp;Tbl_Baseline_23_24_Adj[[#This Row],[Fund Group Code]]</f>
        <v>534.02</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3050</v>
      </c>
      <c r="P20" s="55" t="s">
        <v>2808</v>
      </c>
      <c r="Q20" s="55" t="s">
        <v>2825</v>
      </c>
      <c r="R20" s="56">
        <v>8893</v>
      </c>
      <c r="S20" s="56"/>
      <c r="T20" s="71"/>
      <c r="U20" s="71"/>
      <c r="V20" s="53" t="s">
        <v>3066</v>
      </c>
    </row>
    <row r="21" spans="2:22" s="61" customFormat="1" ht="45" x14ac:dyDescent="0.25">
      <c r="B21" s="57">
        <f>VLOOKUP(Tbl_Baseline_23_24_Adj[[#This Row],[Agy Code]],TblAgencies[],4,FALSE)</f>
        <v>6</v>
      </c>
      <c r="C21" s="57">
        <f>VLOOKUP(Tbl_Baseline_23_24_Adj[[#This Row],[Agy Code]],TblAgencies[],2,FALSE)</f>
        <v>16</v>
      </c>
      <c r="D21" s="57">
        <f>SelectAgyCode</f>
        <v>350</v>
      </c>
      <c r="E21" s="57" t="str">
        <f>VLOOKUP(Tbl_Baseline_23_24_Adj[[#This Row],[Agy Code]],TblAgencies[],9,FALSE)</f>
        <v>350: Department of Small Business and Supplier Diversity</v>
      </c>
      <c r="F21" s="57" t="str">
        <f>VLOOKUP(Tbl_Baseline_23_24_Adj[[#This Row],[Agy Code]],TblAgencies[],10,FALSE)</f>
        <v>Department of Small Business and Supplier Diversity</v>
      </c>
      <c r="G21" s="57">
        <f>VLOOKUP(Tbl_Baseline_23_24_Adj[[#This Row],[Agy Code]],TblAgencies[],13,FALSE)</f>
        <v>76050</v>
      </c>
      <c r="H21" s="58">
        <f>IF(Tbl_Baseline_23_24_Adj[[#This Row],[Program]]="","",VLOOKUP(Tbl_Baseline_23_24_Adj[[#This Row],[Program]],Tbl_Programs[],2,FALSE))</f>
        <v>534</v>
      </c>
      <c r="I21" s="58" t="str">
        <f>IF(Tbl_Baseline_23_24_Adj[[#This Row],[Fund Group]]="","",VLOOKUP(Tbl_Baseline_23_24_Adj[[#This Row],[Fund Group]],Tbl_FundGroups[],2,FALSE))</f>
        <v>02</v>
      </c>
      <c r="J21" s="58" t="str">
        <f>Tbl_Baseline_23_24_Adj[[#This Row],[Pgm Code]]&amp;"."&amp;Tbl_Baseline_23_24_Adj[[#This Row],[Fund Group Code]]</f>
        <v>534.02</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v>
      </c>
      <c r="O21" s="55" t="s">
        <v>3050</v>
      </c>
      <c r="P21" s="55" t="s">
        <v>2808</v>
      </c>
      <c r="Q21" s="55" t="s">
        <v>2901</v>
      </c>
      <c r="R21" s="56">
        <v>30072</v>
      </c>
      <c r="S21" s="56">
        <v>67250</v>
      </c>
      <c r="T21" s="71"/>
      <c r="U21" s="71"/>
      <c r="V21" s="53" t="s">
        <v>3078</v>
      </c>
    </row>
    <row r="22" spans="2:22" s="61" customFormat="1" ht="45" x14ac:dyDescent="0.25">
      <c r="B22" s="57">
        <f>VLOOKUP(Tbl_Baseline_23_24_Adj[[#This Row],[Agy Code]],TblAgencies[],4,FALSE)</f>
        <v>6</v>
      </c>
      <c r="C22" s="57">
        <f>VLOOKUP(Tbl_Baseline_23_24_Adj[[#This Row],[Agy Code]],TblAgencies[],2,FALSE)</f>
        <v>16</v>
      </c>
      <c r="D22" s="57">
        <f>SelectAgyCode</f>
        <v>350</v>
      </c>
      <c r="E22" s="57" t="str">
        <f>VLOOKUP(Tbl_Baseline_23_24_Adj[[#This Row],[Agy Code]],TblAgencies[],9,FALSE)</f>
        <v>350: Department of Small Business and Supplier Diversity</v>
      </c>
      <c r="F22" s="57" t="str">
        <f>VLOOKUP(Tbl_Baseline_23_24_Adj[[#This Row],[Agy Code]],TblAgencies[],10,FALSE)</f>
        <v>Department of Small Business and Supplier Diversity</v>
      </c>
      <c r="G22" s="57">
        <f>VLOOKUP(Tbl_Baseline_23_24_Adj[[#This Row],[Agy Code]],TblAgencies[],13,FALSE)</f>
        <v>76050</v>
      </c>
      <c r="H22" s="58">
        <f>IF(Tbl_Baseline_23_24_Adj[[#This Row],[Program]]="","",VLOOKUP(Tbl_Baseline_23_24_Adj[[#This Row],[Program]],Tbl_Programs[],2,FALSE))</f>
        <v>534</v>
      </c>
      <c r="I22" s="58" t="str">
        <f>IF(Tbl_Baseline_23_24_Adj[[#This Row],[Fund Group]]="","",VLOOKUP(Tbl_Baseline_23_24_Adj[[#This Row],[Fund Group]],Tbl_FundGroups[],2,FALSE))</f>
        <v>02</v>
      </c>
      <c r="J22" s="58" t="str">
        <f>Tbl_Baseline_23_24_Adj[[#This Row],[Pgm Code]]&amp;"."&amp;Tbl_Baseline_23_24_Adj[[#This Row],[Fund Group Code]]</f>
        <v>534.02</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3050</v>
      </c>
      <c r="P22" s="55" t="s">
        <v>2808</v>
      </c>
      <c r="Q22" s="55" t="s">
        <v>2865</v>
      </c>
      <c r="R22" s="56">
        <v>23675</v>
      </c>
      <c r="S22" s="56">
        <v>23733</v>
      </c>
      <c r="T22" s="71"/>
      <c r="U22" s="71"/>
      <c r="V22" s="55" t="s">
        <v>3079</v>
      </c>
    </row>
    <row r="23" spans="2:22" s="61" customFormat="1" ht="45" x14ac:dyDescent="0.25">
      <c r="B23" s="57">
        <f>VLOOKUP(Tbl_Baseline_23_24_Adj[[#This Row],[Agy Code]],TblAgencies[],4,FALSE)</f>
        <v>6</v>
      </c>
      <c r="C23" s="57">
        <f>VLOOKUP(Tbl_Baseline_23_24_Adj[[#This Row],[Agy Code]],TblAgencies[],2,FALSE)</f>
        <v>16</v>
      </c>
      <c r="D23" s="57">
        <f t="shared" ref="D23:D57" si="2">SelectAgyCode</f>
        <v>350</v>
      </c>
      <c r="E23" s="57" t="str">
        <f>VLOOKUP(Tbl_Baseline_23_24_Adj[[#This Row],[Agy Code]],TblAgencies[],9,FALSE)</f>
        <v>350: Department of Small Business and Supplier Diversity</v>
      </c>
      <c r="F23" s="57" t="str">
        <f>VLOOKUP(Tbl_Baseline_23_24_Adj[[#This Row],[Agy Code]],TblAgencies[],10,FALSE)</f>
        <v>Department of Small Business and Supplier Diversity</v>
      </c>
      <c r="G23" s="57">
        <f>VLOOKUP(Tbl_Baseline_23_24_Adj[[#This Row],[Agy Code]],TblAgencies[],13,FALSE)</f>
        <v>76050</v>
      </c>
      <c r="H23" s="58">
        <f>IF(Tbl_Baseline_23_24_Adj[[#This Row],[Program]]="","",VLOOKUP(Tbl_Baseline_23_24_Adj[[#This Row],[Program]],Tbl_Programs[],2,FALSE))</f>
        <v>534</v>
      </c>
      <c r="I23" s="58" t="str">
        <f>IF(Tbl_Baseline_23_24_Adj[[#This Row],[Fund Group]]="","",VLOOKUP(Tbl_Baseline_23_24_Adj[[#This Row],[Fund Group]],Tbl_FundGroups[],2,FALSE))</f>
        <v>04</v>
      </c>
      <c r="J23" s="58" t="str">
        <f>Tbl_Baseline_23_24_Adj[[#This Row],[Pgm Code]]&amp;"."&amp;Tbl_Baseline_23_24_Adj[[#This Row],[Fund Group Code]]</f>
        <v>534.04</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YES</v>
      </c>
      <c r="N23" s="58" t="str">
        <f>IF(Tbl_Baseline_23_24_Adj[[#This Row],[Baseline Adjustments Category]]="","",VLOOKUP(Tbl_Baseline_23_24_Adj[[#This Row],[Baseline Adjustments Category]],Tbl_BaselineAdjCat[[Adjusted Baseline Categories]:[Expected Value]],2,FALSE))</f>
        <v>Plus</v>
      </c>
      <c r="O23" s="55" t="s">
        <v>3050</v>
      </c>
      <c r="P23" s="55" t="s">
        <v>2812</v>
      </c>
      <c r="Q23" s="55" t="s">
        <v>2983</v>
      </c>
      <c r="R23" s="56">
        <v>94547</v>
      </c>
      <c r="S23" s="56">
        <v>126064</v>
      </c>
      <c r="T23" s="71"/>
      <c r="U23" s="71"/>
      <c r="V23" s="53" t="s">
        <v>3076</v>
      </c>
    </row>
    <row r="24" spans="2:22" s="61" customFormat="1" ht="45" x14ac:dyDescent="0.25">
      <c r="B24" s="57">
        <f>VLOOKUP(Tbl_Baseline_23_24_Adj[[#This Row],[Agy Code]],TblAgencies[],4,FALSE)</f>
        <v>6</v>
      </c>
      <c r="C24" s="57">
        <f>VLOOKUP(Tbl_Baseline_23_24_Adj[[#This Row],[Agy Code]],TblAgencies[],2,FALSE)</f>
        <v>16</v>
      </c>
      <c r="D24" s="57">
        <f t="shared" si="2"/>
        <v>350</v>
      </c>
      <c r="E24" s="57" t="str">
        <f>VLOOKUP(Tbl_Baseline_23_24_Adj[[#This Row],[Agy Code]],TblAgencies[],9,FALSE)</f>
        <v>350: Department of Small Business and Supplier Diversity</v>
      </c>
      <c r="F24" s="57" t="str">
        <f>VLOOKUP(Tbl_Baseline_23_24_Adj[[#This Row],[Agy Code]],TblAgencies[],10,FALSE)</f>
        <v>Department of Small Business and Supplier Diversity</v>
      </c>
      <c r="G24" s="57">
        <f>VLOOKUP(Tbl_Baseline_23_24_Adj[[#This Row],[Agy Code]],TblAgencies[],13,FALSE)</f>
        <v>76050</v>
      </c>
      <c r="H24" s="58">
        <f>IF(Tbl_Baseline_23_24_Adj[[#This Row],[Program]]="","",VLOOKUP(Tbl_Baseline_23_24_Adj[[#This Row],[Program]],Tbl_Programs[],2,FALSE))</f>
        <v>534</v>
      </c>
      <c r="I24" s="58" t="str">
        <f>IF(Tbl_Baseline_23_24_Adj[[#This Row],[Fund Group]]="","",VLOOKUP(Tbl_Baseline_23_24_Adj[[#This Row],[Fund Group]],Tbl_FundGroups[],2,FALSE))</f>
        <v>04</v>
      </c>
      <c r="J24" s="58" t="str">
        <f>Tbl_Baseline_23_24_Adj[[#This Row],[Pgm Code]]&amp;"."&amp;Tbl_Baseline_23_24_Adj[[#This Row],[Fund Group Code]]</f>
        <v>534.04</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Minus</v>
      </c>
      <c r="O24" s="55" t="s">
        <v>3050</v>
      </c>
      <c r="P24" s="55" t="s">
        <v>2812</v>
      </c>
      <c r="Q24" s="55" t="s">
        <v>2981</v>
      </c>
      <c r="R24" s="56">
        <f>-94547+2875.21</f>
        <v>-91671.79</v>
      </c>
      <c r="S24" s="56">
        <f>-126064+2875.21</f>
        <v>-123188.79</v>
      </c>
      <c r="T24" s="71"/>
      <c r="U24" s="71"/>
      <c r="V24" s="53" t="s">
        <v>3072</v>
      </c>
    </row>
    <row r="25" spans="2:22" s="61" customFormat="1" ht="45" x14ac:dyDescent="0.25">
      <c r="B25" s="57">
        <f>VLOOKUP(Tbl_Baseline_23_24_Adj[[#This Row],[Agy Code]],TblAgencies[],4,FALSE)</f>
        <v>6</v>
      </c>
      <c r="C25" s="57">
        <f>VLOOKUP(Tbl_Baseline_23_24_Adj[[#This Row],[Agy Code]],TblAgencies[],2,FALSE)</f>
        <v>16</v>
      </c>
      <c r="D25" s="57">
        <f t="shared" si="2"/>
        <v>350</v>
      </c>
      <c r="E25" s="57" t="str">
        <f>VLOOKUP(Tbl_Baseline_23_24_Adj[[#This Row],[Agy Code]],TblAgencies[],9,FALSE)</f>
        <v>350: Department of Small Business and Supplier Diversity</v>
      </c>
      <c r="F25" s="57" t="str">
        <f>VLOOKUP(Tbl_Baseline_23_24_Adj[[#This Row],[Agy Code]],TblAgencies[],10,FALSE)</f>
        <v>Department of Small Business and Supplier Diversity</v>
      </c>
      <c r="G25" s="57">
        <f>VLOOKUP(Tbl_Baseline_23_24_Adj[[#This Row],[Agy Code]],TblAgencies[],13,FALSE)</f>
        <v>76050</v>
      </c>
      <c r="H25" s="58">
        <f>IF(Tbl_Baseline_23_24_Adj[[#This Row],[Program]]="","",VLOOKUP(Tbl_Baseline_23_24_Adj[[#This Row],[Program]],Tbl_Programs[],2,FALSE))</f>
        <v>534</v>
      </c>
      <c r="I25" s="58" t="str">
        <f>IF(Tbl_Baseline_23_24_Adj[[#This Row],[Fund Group]]="","",VLOOKUP(Tbl_Baseline_23_24_Adj[[#This Row],[Fund Group]],Tbl_FundGroups[],2,FALSE))</f>
        <v>04</v>
      </c>
      <c r="J25" s="58" t="str">
        <f>Tbl_Baseline_23_24_Adj[[#This Row],[Pgm Code]]&amp;"."&amp;Tbl_Baseline_23_24_Adj[[#This Row],[Fund Group Code]]</f>
        <v>534.04</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3050</v>
      </c>
      <c r="P25" s="55" t="s">
        <v>2812</v>
      </c>
      <c r="Q25" s="55" t="s">
        <v>2825</v>
      </c>
      <c r="R25" s="56">
        <v>11560</v>
      </c>
      <c r="S25" s="56"/>
      <c r="T25" s="71"/>
      <c r="U25" s="71"/>
      <c r="V25" s="55" t="s">
        <v>3066</v>
      </c>
    </row>
    <row r="26" spans="2:22" s="61" customFormat="1" ht="45" x14ac:dyDescent="0.25">
      <c r="B26" s="57">
        <f>VLOOKUP(Tbl_Baseline_23_24_Adj[[#This Row],[Agy Code]],TblAgencies[],4,FALSE)</f>
        <v>6</v>
      </c>
      <c r="C26" s="57">
        <f>VLOOKUP(Tbl_Baseline_23_24_Adj[[#This Row],[Agy Code]],TblAgencies[],2,FALSE)</f>
        <v>16</v>
      </c>
      <c r="D26" s="57">
        <f>SelectAgyCode</f>
        <v>350</v>
      </c>
      <c r="E26" s="57" t="str">
        <f>VLOOKUP(Tbl_Baseline_23_24_Adj[[#This Row],[Agy Code]],TblAgencies[],9,FALSE)</f>
        <v>350: Department of Small Business and Supplier Diversity</v>
      </c>
      <c r="F26" s="57" t="str">
        <f>VLOOKUP(Tbl_Baseline_23_24_Adj[[#This Row],[Agy Code]],TblAgencies[],10,FALSE)</f>
        <v>Department of Small Business and Supplier Diversity</v>
      </c>
      <c r="G26" s="57">
        <f>VLOOKUP(Tbl_Baseline_23_24_Adj[[#This Row],[Agy Code]],TblAgencies[],13,FALSE)</f>
        <v>76050</v>
      </c>
      <c r="H26" s="58">
        <f>IF(Tbl_Baseline_23_24_Adj[[#This Row],[Program]]="","",VLOOKUP(Tbl_Baseline_23_24_Adj[[#This Row],[Program]],Tbl_Programs[],2,FALSE))</f>
        <v>534</v>
      </c>
      <c r="I26" s="58" t="str">
        <f>IF(Tbl_Baseline_23_24_Adj[[#This Row],[Fund Group]]="","",VLOOKUP(Tbl_Baseline_23_24_Adj[[#This Row],[Fund Group]],Tbl_FundGroups[],2,FALSE))</f>
        <v>04</v>
      </c>
      <c r="J26" s="58" t="str">
        <f>Tbl_Baseline_23_24_Adj[[#This Row],[Pgm Code]]&amp;"."&amp;Tbl_Baseline_23_24_Adj[[#This Row],[Fund Group Code]]</f>
        <v>534.04</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3050</v>
      </c>
      <c r="P26" s="55" t="s">
        <v>2812</v>
      </c>
      <c r="Q26" s="55" t="s">
        <v>2901</v>
      </c>
      <c r="R26" s="56">
        <v>39093</v>
      </c>
      <c r="S26" s="56">
        <v>87426</v>
      </c>
      <c r="T26" s="71"/>
      <c r="U26" s="71"/>
      <c r="V26" s="53" t="s">
        <v>3078</v>
      </c>
    </row>
    <row r="27" spans="2:22" s="61" customFormat="1" ht="45" x14ac:dyDescent="0.25">
      <c r="B27" s="57">
        <f>VLOOKUP(Tbl_Baseline_23_24_Adj[[#This Row],[Agy Code]],TblAgencies[],4,FALSE)</f>
        <v>6</v>
      </c>
      <c r="C27" s="57">
        <f>VLOOKUP(Tbl_Baseline_23_24_Adj[[#This Row],[Agy Code]],TblAgencies[],2,FALSE)</f>
        <v>16</v>
      </c>
      <c r="D27" s="57">
        <f t="shared" si="2"/>
        <v>350</v>
      </c>
      <c r="E27" s="57" t="str">
        <f>VLOOKUP(Tbl_Baseline_23_24_Adj[[#This Row],[Agy Code]],TblAgencies[],9,FALSE)</f>
        <v>350: Department of Small Business and Supplier Diversity</v>
      </c>
      <c r="F27" s="57" t="str">
        <f>VLOOKUP(Tbl_Baseline_23_24_Adj[[#This Row],[Agy Code]],TblAgencies[],10,FALSE)</f>
        <v>Department of Small Business and Supplier Diversity</v>
      </c>
      <c r="G27" s="57">
        <f>VLOOKUP(Tbl_Baseline_23_24_Adj[[#This Row],[Agy Code]],TblAgencies[],13,FALSE)</f>
        <v>76050</v>
      </c>
      <c r="H27" s="58">
        <f>IF(Tbl_Baseline_23_24_Adj[[#This Row],[Program]]="","",VLOOKUP(Tbl_Baseline_23_24_Adj[[#This Row],[Program]],Tbl_Programs[],2,FALSE))</f>
        <v>534</v>
      </c>
      <c r="I27" s="58" t="str">
        <f>IF(Tbl_Baseline_23_24_Adj[[#This Row],[Fund Group]]="","",VLOOKUP(Tbl_Baseline_23_24_Adj[[#This Row],[Fund Group]],Tbl_FundGroups[],2,FALSE))</f>
        <v>04</v>
      </c>
      <c r="J27" s="58" t="str">
        <f>Tbl_Baseline_23_24_Adj[[#This Row],[Pgm Code]]&amp;"."&amp;Tbl_Baseline_23_24_Adj[[#This Row],[Fund Group Code]]</f>
        <v>534.04</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Plus/Minus</v>
      </c>
      <c r="O27" s="55" t="s">
        <v>3050</v>
      </c>
      <c r="P27" s="55" t="s">
        <v>2812</v>
      </c>
      <c r="Q27" s="55" t="s">
        <v>2865</v>
      </c>
      <c r="R27" s="56"/>
      <c r="S27" s="56">
        <v>4915</v>
      </c>
      <c r="T27" s="71"/>
      <c r="U27" s="71"/>
      <c r="V27" s="55" t="s">
        <v>3077</v>
      </c>
    </row>
    <row r="28" spans="2:22" s="61" customFormat="1" ht="45" x14ac:dyDescent="0.25">
      <c r="B28" s="57">
        <f>VLOOKUP(Tbl_Baseline_23_24_Adj[[#This Row],[Agy Code]],TblAgencies[],4,FALSE)</f>
        <v>6</v>
      </c>
      <c r="C28" s="57">
        <f>VLOOKUP(Tbl_Baseline_23_24_Adj[[#This Row],[Agy Code]],TblAgencies[],2,FALSE)</f>
        <v>16</v>
      </c>
      <c r="D28" s="57">
        <f t="shared" si="2"/>
        <v>350</v>
      </c>
      <c r="E28" s="57" t="str">
        <f>VLOOKUP(Tbl_Baseline_23_24_Adj[[#This Row],[Agy Code]],TblAgencies[],9,FALSE)</f>
        <v>350: Department of Small Business and Supplier Diversity</v>
      </c>
      <c r="F28" s="57" t="str">
        <f>VLOOKUP(Tbl_Baseline_23_24_Adj[[#This Row],[Agy Code]],TblAgencies[],10,FALSE)</f>
        <v>Department of Small Business and Supplier Diversity</v>
      </c>
      <c r="G28" s="57">
        <f>VLOOKUP(Tbl_Baseline_23_24_Adj[[#This Row],[Agy Code]],TblAgencies[],13,FALSE)</f>
        <v>76050</v>
      </c>
      <c r="H28" s="58">
        <f>IF(Tbl_Baseline_23_24_Adj[[#This Row],[Program]]="","",VLOOKUP(Tbl_Baseline_23_24_Adj[[#This Row],[Program]],Tbl_Programs[],2,FALSE))</f>
        <v>534</v>
      </c>
      <c r="I28" s="58" t="str">
        <f>IF(Tbl_Baseline_23_24_Adj[[#This Row],[Fund Group]]="","",VLOOKUP(Tbl_Baseline_23_24_Adj[[#This Row],[Fund Group]],Tbl_FundGroups[],2,FALSE))</f>
        <v>04</v>
      </c>
      <c r="J28" s="58" t="str">
        <f>Tbl_Baseline_23_24_Adj[[#This Row],[Pgm Code]]&amp;"."&amp;Tbl_Baseline_23_24_Adj[[#This Row],[Fund Group Code]]</f>
        <v>534.04</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Plus/Minus</v>
      </c>
      <c r="O28" s="55" t="s">
        <v>3050</v>
      </c>
      <c r="P28" s="55" t="s">
        <v>2812</v>
      </c>
      <c r="Q28" s="55" t="s">
        <v>2865</v>
      </c>
      <c r="R28" s="56">
        <v>30777</v>
      </c>
      <c r="S28" s="56">
        <v>30852</v>
      </c>
      <c r="T28" s="71"/>
      <c r="U28" s="71"/>
      <c r="V28" s="55" t="s">
        <v>3079</v>
      </c>
    </row>
    <row r="29" spans="2:22" s="61" customFormat="1" ht="45" x14ac:dyDescent="0.25">
      <c r="B29" s="57">
        <f>VLOOKUP(Tbl_Baseline_23_24_Adj[[#This Row],[Agy Code]],TblAgencies[],4,FALSE)</f>
        <v>6</v>
      </c>
      <c r="C29" s="57">
        <f>VLOOKUP(Tbl_Baseline_23_24_Adj[[#This Row],[Agy Code]],TblAgencies[],2,FALSE)</f>
        <v>16</v>
      </c>
      <c r="D29" s="57">
        <f t="shared" si="2"/>
        <v>350</v>
      </c>
      <c r="E29" s="57" t="str">
        <f>VLOOKUP(Tbl_Baseline_23_24_Adj[[#This Row],[Agy Code]],TblAgencies[],9,FALSE)</f>
        <v>350: Department of Small Business and Supplier Diversity</v>
      </c>
      <c r="F29" s="57" t="str">
        <f>VLOOKUP(Tbl_Baseline_23_24_Adj[[#This Row],[Agy Code]],TblAgencies[],10,FALSE)</f>
        <v>Department of Small Business and Supplier Diversity</v>
      </c>
      <c r="G29" s="57">
        <f>VLOOKUP(Tbl_Baseline_23_24_Adj[[#This Row],[Agy Code]],TblAgencies[],13,FALSE)</f>
        <v>76050</v>
      </c>
      <c r="H29" s="58">
        <f>IF(Tbl_Baseline_23_24_Adj[[#This Row],[Program]]="","",VLOOKUP(Tbl_Baseline_23_24_Adj[[#This Row],[Program]],Tbl_Programs[],2,FALSE))</f>
        <v>534</v>
      </c>
      <c r="I29" s="58" t="str">
        <f>IF(Tbl_Baseline_23_24_Adj[[#This Row],[Fund Group]]="","",VLOOKUP(Tbl_Baseline_23_24_Adj[[#This Row],[Fund Group]],Tbl_FundGroups[],2,FALSE))</f>
        <v>04</v>
      </c>
      <c r="J29" s="58" t="str">
        <f>Tbl_Baseline_23_24_Adj[[#This Row],[Pgm Code]]&amp;"."&amp;Tbl_Baseline_23_24_Adj[[#This Row],[Fund Group Code]]</f>
        <v>534.04</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Plus/Minus</v>
      </c>
      <c r="O29" s="55" t="s">
        <v>3050</v>
      </c>
      <c r="P29" s="55" t="s">
        <v>2812</v>
      </c>
      <c r="Q29" s="55" t="s">
        <v>2865</v>
      </c>
      <c r="R29" s="56">
        <v>6430</v>
      </c>
      <c r="S29" s="56"/>
      <c r="T29" s="71"/>
      <c r="U29" s="71"/>
      <c r="V29" s="55" t="s">
        <v>3080</v>
      </c>
    </row>
    <row r="30" spans="2:22" s="61" customFormat="1" x14ac:dyDescent="0.25">
      <c r="B30" s="57">
        <f>VLOOKUP(Tbl_Baseline_23_24_Adj[[#This Row],[Agy Code]],TblAgencies[],4,FALSE)</f>
        <v>6</v>
      </c>
      <c r="C30" s="57">
        <f>VLOOKUP(Tbl_Baseline_23_24_Adj[[#This Row],[Agy Code]],TblAgencies[],2,FALSE)</f>
        <v>16</v>
      </c>
      <c r="D30" s="57">
        <f t="shared" si="2"/>
        <v>350</v>
      </c>
      <c r="E30" s="57" t="str">
        <f>VLOOKUP(Tbl_Baseline_23_24_Adj[[#This Row],[Agy Code]],TblAgencies[],9,FALSE)</f>
        <v>350: Department of Small Business and Supplier Diversity</v>
      </c>
      <c r="F30" s="57" t="str">
        <f>VLOOKUP(Tbl_Baseline_23_24_Adj[[#This Row],[Agy Code]],TblAgencies[],10,FALSE)</f>
        <v>Department of Small Business and Supplier Diversity</v>
      </c>
      <c r="G30" s="57">
        <f>VLOOKUP(Tbl_Baseline_23_24_Adj[[#This Row],[Agy Code]],TblAgencies[],13,FALSE)</f>
        <v>76050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6</v>
      </c>
      <c r="C31" s="57">
        <f>VLOOKUP(Tbl_Baseline_23_24_Adj[[#This Row],[Agy Code]],TblAgencies[],2,FALSE)</f>
        <v>16</v>
      </c>
      <c r="D31" s="57">
        <f t="shared" si="2"/>
        <v>350</v>
      </c>
      <c r="E31" s="57" t="str">
        <f>VLOOKUP(Tbl_Baseline_23_24_Adj[[#This Row],[Agy Code]],TblAgencies[],9,FALSE)</f>
        <v>350: Department of Small Business and Supplier Diversity</v>
      </c>
      <c r="F31" s="57" t="str">
        <f>VLOOKUP(Tbl_Baseline_23_24_Adj[[#This Row],[Agy Code]],TblAgencies[],10,FALSE)</f>
        <v>Department of Small Business and Supplier Diversity</v>
      </c>
      <c r="G31" s="57">
        <f>VLOOKUP(Tbl_Baseline_23_24_Adj[[#This Row],[Agy Code]],TblAgencies[],13,FALSE)</f>
        <v>76050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6</v>
      </c>
      <c r="C32" s="57">
        <f>VLOOKUP(Tbl_Baseline_23_24_Adj[[#This Row],[Agy Code]],TblAgencies[],2,FALSE)</f>
        <v>16</v>
      </c>
      <c r="D32" s="57">
        <f t="shared" si="2"/>
        <v>350</v>
      </c>
      <c r="E32" s="57" t="str">
        <f>VLOOKUP(Tbl_Baseline_23_24_Adj[[#This Row],[Agy Code]],TblAgencies[],9,FALSE)</f>
        <v>350: Department of Small Business and Supplier Diversity</v>
      </c>
      <c r="F32" s="57" t="str">
        <f>VLOOKUP(Tbl_Baseline_23_24_Adj[[#This Row],[Agy Code]],TblAgencies[],10,FALSE)</f>
        <v>Department of Small Business and Supplier Diversity</v>
      </c>
      <c r="G32" s="57">
        <f>VLOOKUP(Tbl_Baseline_23_24_Adj[[#This Row],[Agy Code]],TblAgencies[],13,FALSE)</f>
        <v>76050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6</v>
      </c>
      <c r="C33" s="57">
        <f>VLOOKUP(Tbl_Baseline_23_24_Adj[[#This Row],[Agy Code]],TblAgencies[],2,FALSE)</f>
        <v>16</v>
      </c>
      <c r="D33" s="57">
        <f t="shared" si="2"/>
        <v>350</v>
      </c>
      <c r="E33" s="57" t="str">
        <f>VLOOKUP(Tbl_Baseline_23_24_Adj[[#This Row],[Agy Code]],TblAgencies[],9,FALSE)</f>
        <v>350: Department of Small Business and Supplier Diversity</v>
      </c>
      <c r="F33" s="57" t="str">
        <f>VLOOKUP(Tbl_Baseline_23_24_Adj[[#This Row],[Agy Code]],TblAgencies[],10,FALSE)</f>
        <v>Department of Small Business and Supplier Diversity</v>
      </c>
      <c r="G33" s="57">
        <f>VLOOKUP(Tbl_Baseline_23_24_Adj[[#This Row],[Agy Code]],TblAgencies[],13,FALSE)</f>
        <v>76050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6</v>
      </c>
      <c r="C34" s="57">
        <f>VLOOKUP(Tbl_Baseline_23_24_Adj[[#This Row],[Agy Code]],TblAgencies[],2,FALSE)</f>
        <v>16</v>
      </c>
      <c r="D34" s="57">
        <f t="shared" si="2"/>
        <v>350</v>
      </c>
      <c r="E34" s="57" t="str">
        <f>VLOOKUP(Tbl_Baseline_23_24_Adj[[#This Row],[Agy Code]],TblAgencies[],9,FALSE)</f>
        <v>350: Department of Small Business and Supplier Diversity</v>
      </c>
      <c r="F34" s="57" t="str">
        <f>VLOOKUP(Tbl_Baseline_23_24_Adj[[#This Row],[Agy Code]],TblAgencies[],10,FALSE)</f>
        <v>Department of Small Business and Supplier Diversity</v>
      </c>
      <c r="G34" s="57">
        <f>VLOOKUP(Tbl_Baseline_23_24_Adj[[#This Row],[Agy Code]],TblAgencies[],13,FALSE)</f>
        <v>76050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6</v>
      </c>
      <c r="C35" s="57">
        <f>VLOOKUP(Tbl_Baseline_23_24_Adj[[#This Row],[Agy Code]],TblAgencies[],2,FALSE)</f>
        <v>16</v>
      </c>
      <c r="D35" s="57">
        <f t="shared" si="2"/>
        <v>350</v>
      </c>
      <c r="E35" s="57" t="str">
        <f>VLOOKUP(Tbl_Baseline_23_24_Adj[[#This Row],[Agy Code]],TblAgencies[],9,FALSE)</f>
        <v>350: Department of Small Business and Supplier Diversity</v>
      </c>
      <c r="F35" s="57" t="str">
        <f>VLOOKUP(Tbl_Baseline_23_24_Adj[[#This Row],[Agy Code]],TblAgencies[],10,FALSE)</f>
        <v>Department of Small Business and Supplier Diversity</v>
      </c>
      <c r="G35" s="57">
        <f>VLOOKUP(Tbl_Baseline_23_24_Adj[[#This Row],[Agy Code]],TblAgencies[],13,FALSE)</f>
        <v>76050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6</v>
      </c>
      <c r="C36" s="57">
        <f>VLOOKUP(Tbl_Baseline_23_24_Adj[[#This Row],[Agy Code]],TblAgencies[],2,FALSE)</f>
        <v>16</v>
      </c>
      <c r="D36" s="57">
        <f t="shared" si="2"/>
        <v>350</v>
      </c>
      <c r="E36" s="57" t="str">
        <f>VLOOKUP(Tbl_Baseline_23_24_Adj[[#This Row],[Agy Code]],TblAgencies[],9,FALSE)</f>
        <v>350: Department of Small Business and Supplier Diversity</v>
      </c>
      <c r="F36" s="57" t="str">
        <f>VLOOKUP(Tbl_Baseline_23_24_Adj[[#This Row],[Agy Code]],TblAgencies[],10,FALSE)</f>
        <v>Department of Small Business and Supplier Diversity</v>
      </c>
      <c r="G36" s="57">
        <f>VLOOKUP(Tbl_Baseline_23_24_Adj[[#This Row],[Agy Code]],TblAgencies[],13,FALSE)</f>
        <v>76050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6</v>
      </c>
      <c r="C37" s="57">
        <f>VLOOKUP(Tbl_Baseline_23_24_Adj[[#This Row],[Agy Code]],TblAgencies[],2,FALSE)</f>
        <v>16</v>
      </c>
      <c r="D37" s="57">
        <f t="shared" si="2"/>
        <v>350</v>
      </c>
      <c r="E37" s="57" t="str">
        <f>VLOOKUP(Tbl_Baseline_23_24_Adj[[#This Row],[Agy Code]],TblAgencies[],9,FALSE)</f>
        <v>350: Department of Small Business and Supplier Diversity</v>
      </c>
      <c r="F37" s="57" t="str">
        <f>VLOOKUP(Tbl_Baseline_23_24_Adj[[#This Row],[Agy Code]],TblAgencies[],10,FALSE)</f>
        <v>Department of Small Business and Supplier Diversity</v>
      </c>
      <c r="G37" s="57">
        <f>VLOOKUP(Tbl_Baseline_23_24_Adj[[#This Row],[Agy Code]],TblAgencies[],13,FALSE)</f>
        <v>76050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6</v>
      </c>
      <c r="C38" s="57">
        <f>VLOOKUP(Tbl_Baseline_23_24_Adj[[#This Row],[Agy Code]],TblAgencies[],2,FALSE)</f>
        <v>16</v>
      </c>
      <c r="D38" s="57">
        <f t="shared" si="2"/>
        <v>350</v>
      </c>
      <c r="E38" s="57" t="str">
        <f>VLOOKUP(Tbl_Baseline_23_24_Adj[[#This Row],[Agy Code]],TblAgencies[],9,FALSE)</f>
        <v>350: Department of Small Business and Supplier Diversity</v>
      </c>
      <c r="F38" s="57" t="str">
        <f>VLOOKUP(Tbl_Baseline_23_24_Adj[[#This Row],[Agy Code]],TblAgencies[],10,FALSE)</f>
        <v>Department of Small Business and Supplier Diversity</v>
      </c>
      <c r="G38" s="57">
        <f>VLOOKUP(Tbl_Baseline_23_24_Adj[[#This Row],[Agy Code]],TblAgencies[],13,FALSE)</f>
        <v>76050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6</v>
      </c>
      <c r="C39" s="57">
        <f>VLOOKUP(Tbl_Baseline_23_24_Adj[[#This Row],[Agy Code]],TblAgencies[],2,FALSE)</f>
        <v>16</v>
      </c>
      <c r="D39" s="57">
        <f t="shared" si="2"/>
        <v>350</v>
      </c>
      <c r="E39" s="57" t="str">
        <f>VLOOKUP(Tbl_Baseline_23_24_Adj[[#This Row],[Agy Code]],TblAgencies[],9,FALSE)</f>
        <v>350: Department of Small Business and Supplier Diversity</v>
      </c>
      <c r="F39" s="57" t="str">
        <f>VLOOKUP(Tbl_Baseline_23_24_Adj[[#This Row],[Agy Code]],TblAgencies[],10,FALSE)</f>
        <v>Department of Small Business and Supplier Diversity</v>
      </c>
      <c r="G39" s="57">
        <f>VLOOKUP(Tbl_Baseline_23_24_Adj[[#This Row],[Agy Code]],TblAgencies[],13,FALSE)</f>
        <v>76050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6</v>
      </c>
      <c r="C40" s="57">
        <f>VLOOKUP(Tbl_Baseline_23_24_Adj[[#This Row],[Agy Code]],TblAgencies[],2,FALSE)</f>
        <v>16</v>
      </c>
      <c r="D40" s="57">
        <f t="shared" si="2"/>
        <v>350</v>
      </c>
      <c r="E40" s="57" t="str">
        <f>VLOOKUP(Tbl_Baseline_23_24_Adj[[#This Row],[Agy Code]],TblAgencies[],9,FALSE)</f>
        <v>350: Department of Small Business and Supplier Diversity</v>
      </c>
      <c r="F40" s="57" t="str">
        <f>VLOOKUP(Tbl_Baseline_23_24_Adj[[#This Row],[Agy Code]],TblAgencies[],10,FALSE)</f>
        <v>Department of Small Business and Supplier Diversity</v>
      </c>
      <c r="G40" s="57">
        <f>VLOOKUP(Tbl_Baseline_23_24_Adj[[#This Row],[Agy Code]],TblAgencies[],13,FALSE)</f>
        <v>76050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6</v>
      </c>
      <c r="C41" s="57">
        <f>VLOOKUP(Tbl_Baseline_23_24_Adj[[#This Row],[Agy Code]],TblAgencies[],2,FALSE)</f>
        <v>16</v>
      </c>
      <c r="D41" s="57">
        <f t="shared" si="2"/>
        <v>350</v>
      </c>
      <c r="E41" s="57" t="str">
        <f>VLOOKUP(Tbl_Baseline_23_24_Adj[[#This Row],[Agy Code]],TblAgencies[],9,FALSE)</f>
        <v>350: Department of Small Business and Supplier Diversity</v>
      </c>
      <c r="F41" s="57" t="str">
        <f>VLOOKUP(Tbl_Baseline_23_24_Adj[[#This Row],[Agy Code]],TblAgencies[],10,FALSE)</f>
        <v>Department of Small Business and Supplier Diversity</v>
      </c>
      <c r="G41" s="57">
        <f>VLOOKUP(Tbl_Baseline_23_24_Adj[[#This Row],[Agy Code]],TblAgencies[],13,FALSE)</f>
        <v>76050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6</v>
      </c>
      <c r="C42" s="57">
        <f>VLOOKUP(Tbl_Baseline_23_24_Adj[[#This Row],[Agy Code]],TblAgencies[],2,FALSE)</f>
        <v>16</v>
      </c>
      <c r="D42" s="57">
        <f t="shared" si="2"/>
        <v>350</v>
      </c>
      <c r="E42" s="57" t="str">
        <f>VLOOKUP(Tbl_Baseline_23_24_Adj[[#This Row],[Agy Code]],TblAgencies[],9,FALSE)</f>
        <v>350: Department of Small Business and Supplier Diversity</v>
      </c>
      <c r="F42" s="57" t="str">
        <f>VLOOKUP(Tbl_Baseline_23_24_Adj[[#This Row],[Agy Code]],TblAgencies[],10,FALSE)</f>
        <v>Department of Small Business and Supplier Diversity</v>
      </c>
      <c r="G42" s="57">
        <f>VLOOKUP(Tbl_Baseline_23_24_Adj[[#This Row],[Agy Code]],TblAgencies[],13,FALSE)</f>
        <v>76050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6</v>
      </c>
      <c r="C43" s="57">
        <f>VLOOKUP(Tbl_Baseline_23_24_Adj[[#This Row],[Agy Code]],TblAgencies[],2,FALSE)</f>
        <v>16</v>
      </c>
      <c r="D43" s="57">
        <f t="shared" si="2"/>
        <v>350</v>
      </c>
      <c r="E43" s="57" t="str">
        <f>VLOOKUP(Tbl_Baseline_23_24_Adj[[#This Row],[Agy Code]],TblAgencies[],9,FALSE)</f>
        <v>350: Department of Small Business and Supplier Diversity</v>
      </c>
      <c r="F43" s="57" t="str">
        <f>VLOOKUP(Tbl_Baseline_23_24_Adj[[#This Row],[Agy Code]],TblAgencies[],10,FALSE)</f>
        <v>Department of Small Business and Supplier Diversity</v>
      </c>
      <c r="G43" s="57">
        <f>VLOOKUP(Tbl_Baseline_23_24_Adj[[#This Row],[Agy Code]],TblAgencies[],13,FALSE)</f>
        <v>76050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6</v>
      </c>
      <c r="C44" s="57">
        <f>VLOOKUP(Tbl_Baseline_23_24_Adj[[#This Row],[Agy Code]],TblAgencies[],2,FALSE)</f>
        <v>16</v>
      </c>
      <c r="D44" s="57">
        <f t="shared" si="2"/>
        <v>350</v>
      </c>
      <c r="E44" s="57" t="str">
        <f>VLOOKUP(Tbl_Baseline_23_24_Adj[[#This Row],[Agy Code]],TblAgencies[],9,FALSE)</f>
        <v>350: Department of Small Business and Supplier Diversity</v>
      </c>
      <c r="F44" s="57" t="str">
        <f>VLOOKUP(Tbl_Baseline_23_24_Adj[[#This Row],[Agy Code]],TblAgencies[],10,FALSE)</f>
        <v>Department of Small Business and Supplier Diversity</v>
      </c>
      <c r="G44" s="57">
        <f>VLOOKUP(Tbl_Baseline_23_24_Adj[[#This Row],[Agy Code]],TblAgencies[],13,FALSE)</f>
        <v>76050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6</v>
      </c>
      <c r="C45" s="57">
        <f>VLOOKUP(Tbl_Baseline_23_24_Adj[[#This Row],[Agy Code]],TblAgencies[],2,FALSE)</f>
        <v>16</v>
      </c>
      <c r="D45" s="57">
        <f t="shared" si="2"/>
        <v>350</v>
      </c>
      <c r="E45" s="57" t="str">
        <f>VLOOKUP(Tbl_Baseline_23_24_Adj[[#This Row],[Agy Code]],TblAgencies[],9,FALSE)</f>
        <v>350: Department of Small Business and Supplier Diversity</v>
      </c>
      <c r="F45" s="57" t="str">
        <f>VLOOKUP(Tbl_Baseline_23_24_Adj[[#This Row],[Agy Code]],TblAgencies[],10,FALSE)</f>
        <v>Department of Small Business and Supplier Diversity</v>
      </c>
      <c r="G45" s="57">
        <f>VLOOKUP(Tbl_Baseline_23_24_Adj[[#This Row],[Agy Code]],TblAgencies[],13,FALSE)</f>
        <v>76050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6</v>
      </c>
      <c r="C46" s="57">
        <f>VLOOKUP(Tbl_Baseline_23_24_Adj[[#This Row],[Agy Code]],TblAgencies[],2,FALSE)</f>
        <v>16</v>
      </c>
      <c r="D46" s="57">
        <f t="shared" si="2"/>
        <v>350</v>
      </c>
      <c r="E46" s="57" t="str">
        <f>VLOOKUP(Tbl_Baseline_23_24_Adj[[#This Row],[Agy Code]],TblAgencies[],9,FALSE)</f>
        <v>350: Department of Small Business and Supplier Diversity</v>
      </c>
      <c r="F46" s="57" t="str">
        <f>VLOOKUP(Tbl_Baseline_23_24_Adj[[#This Row],[Agy Code]],TblAgencies[],10,FALSE)</f>
        <v>Department of Small Business and Supplier Diversity</v>
      </c>
      <c r="G46" s="57">
        <f>VLOOKUP(Tbl_Baseline_23_24_Adj[[#This Row],[Agy Code]],TblAgencies[],13,FALSE)</f>
        <v>76050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6</v>
      </c>
      <c r="C47" s="57">
        <f>VLOOKUP(Tbl_Baseline_23_24_Adj[[#This Row],[Agy Code]],TblAgencies[],2,FALSE)</f>
        <v>16</v>
      </c>
      <c r="D47" s="57">
        <f t="shared" si="2"/>
        <v>350</v>
      </c>
      <c r="E47" s="57" t="str">
        <f>VLOOKUP(Tbl_Baseline_23_24_Adj[[#This Row],[Agy Code]],TblAgencies[],9,FALSE)</f>
        <v>350: Department of Small Business and Supplier Diversity</v>
      </c>
      <c r="F47" s="57" t="str">
        <f>VLOOKUP(Tbl_Baseline_23_24_Adj[[#This Row],[Agy Code]],TblAgencies[],10,FALSE)</f>
        <v>Department of Small Business and Supplier Diversity</v>
      </c>
      <c r="G47" s="57">
        <f>VLOOKUP(Tbl_Baseline_23_24_Adj[[#This Row],[Agy Code]],TblAgencies[],13,FALSE)</f>
        <v>76050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6</v>
      </c>
      <c r="C48" s="57">
        <f>VLOOKUP(Tbl_Baseline_23_24_Adj[[#This Row],[Agy Code]],TblAgencies[],2,FALSE)</f>
        <v>16</v>
      </c>
      <c r="D48" s="57">
        <f t="shared" si="2"/>
        <v>350</v>
      </c>
      <c r="E48" s="57" t="str">
        <f>VLOOKUP(Tbl_Baseline_23_24_Adj[[#This Row],[Agy Code]],TblAgencies[],9,FALSE)</f>
        <v>350: Department of Small Business and Supplier Diversity</v>
      </c>
      <c r="F48" s="57" t="str">
        <f>VLOOKUP(Tbl_Baseline_23_24_Adj[[#This Row],[Agy Code]],TblAgencies[],10,FALSE)</f>
        <v>Department of Small Business and Supplier Diversity</v>
      </c>
      <c r="G48" s="57">
        <f>VLOOKUP(Tbl_Baseline_23_24_Adj[[#This Row],[Agy Code]],TblAgencies[],13,FALSE)</f>
        <v>76050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6</v>
      </c>
      <c r="C49" s="57">
        <f>VLOOKUP(Tbl_Baseline_23_24_Adj[[#This Row],[Agy Code]],TblAgencies[],2,FALSE)</f>
        <v>16</v>
      </c>
      <c r="D49" s="57">
        <f t="shared" si="2"/>
        <v>350</v>
      </c>
      <c r="E49" s="57" t="str">
        <f>VLOOKUP(Tbl_Baseline_23_24_Adj[[#This Row],[Agy Code]],TblAgencies[],9,FALSE)</f>
        <v>350: Department of Small Business and Supplier Diversity</v>
      </c>
      <c r="F49" s="57" t="str">
        <f>VLOOKUP(Tbl_Baseline_23_24_Adj[[#This Row],[Agy Code]],TblAgencies[],10,FALSE)</f>
        <v>Department of Small Business and Supplier Diversity</v>
      </c>
      <c r="G49" s="57">
        <f>VLOOKUP(Tbl_Baseline_23_24_Adj[[#This Row],[Agy Code]],TblAgencies[],13,FALSE)</f>
        <v>76050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6</v>
      </c>
      <c r="C50" s="57">
        <f>VLOOKUP(Tbl_Baseline_23_24_Adj[[#This Row],[Agy Code]],TblAgencies[],2,FALSE)</f>
        <v>16</v>
      </c>
      <c r="D50" s="57">
        <f t="shared" si="2"/>
        <v>350</v>
      </c>
      <c r="E50" s="57" t="str">
        <f>VLOOKUP(Tbl_Baseline_23_24_Adj[[#This Row],[Agy Code]],TblAgencies[],9,FALSE)</f>
        <v>350: Department of Small Business and Supplier Diversity</v>
      </c>
      <c r="F50" s="57" t="str">
        <f>VLOOKUP(Tbl_Baseline_23_24_Adj[[#This Row],[Agy Code]],TblAgencies[],10,FALSE)</f>
        <v>Department of Small Business and Supplier Diversity</v>
      </c>
      <c r="G50" s="57">
        <f>VLOOKUP(Tbl_Baseline_23_24_Adj[[#This Row],[Agy Code]],TblAgencies[],13,FALSE)</f>
        <v>76050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6</v>
      </c>
      <c r="C51" s="57">
        <f>VLOOKUP(Tbl_Baseline_23_24_Adj[[#This Row],[Agy Code]],TblAgencies[],2,FALSE)</f>
        <v>16</v>
      </c>
      <c r="D51" s="57">
        <f t="shared" si="2"/>
        <v>350</v>
      </c>
      <c r="E51" s="57" t="str">
        <f>VLOOKUP(Tbl_Baseline_23_24_Adj[[#This Row],[Agy Code]],TblAgencies[],9,FALSE)</f>
        <v>350: Department of Small Business and Supplier Diversity</v>
      </c>
      <c r="F51" s="57" t="str">
        <f>VLOOKUP(Tbl_Baseline_23_24_Adj[[#This Row],[Agy Code]],TblAgencies[],10,FALSE)</f>
        <v>Department of Small Business and Supplier Diversity</v>
      </c>
      <c r="G51" s="57">
        <f>VLOOKUP(Tbl_Baseline_23_24_Adj[[#This Row],[Agy Code]],TblAgencies[],13,FALSE)</f>
        <v>76050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25">
      <c r="B52" s="57">
        <f>VLOOKUP(Tbl_Baseline_23_24_Adj[[#This Row],[Agy Code]],TblAgencies[],4,FALSE)</f>
        <v>6</v>
      </c>
      <c r="C52" s="57">
        <f>VLOOKUP(Tbl_Baseline_23_24_Adj[[#This Row],[Agy Code]],TblAgencies[],2,FALSE)</f>
        <v>16</v>
      </c>
      <c r="D52" s="57">
        <f t="shared" si="2"/>
        <v>350</v>
      </c>
      <c r="E52" s="57" t="str">
        <f>VLOOKUP(Tbl_Baseline_23_24_Adj[[#This Row],[Agy Code]],TblAgencies[],9,FALSE)</f>
        <v>350: Department of Small Business and Supplier Diversity</v>
      </c>
      <c r="F52" s="57" t="str">
        <f>VLOOKUP(Tbl_Baseline_23_24_Adj[[#This Row],[Agy Code]],TblAgencies[],10,FALSE)</f>
        <v>Department of Small Business and Supplier Diversity</v>
      </c>
      <c r="G52" s="57">
        <f>VLOOKUP(Tbl_Baseline_23_24_Adj[[#This Row],[Agy Code]],TblAgencies[],13,FALSE)</f>
        <v>76050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25">
      <c r="B53" s="57">
        <f>VLOOKUP(Tbl_Baseline_23_24_Adj[[#This Row],[Agy Code]],TblAgencies[],4,FALSE)</f>
        <v>6</v>
      </c>
      <c r="C53" s="57">
        <f>VLOOKUP(Tbl_Baseline_23_24_Adj[[#This Row],[Agy Code]],TblAgencies[],2,FALSE)</f>
        <v>16</v>
      </c>
      <c r="D53" s="57">
        <f t="shared" si="2"/>
        <v>350</v>
      </c>
      <c r="E53" s="57" t="str">
        <f>VLOOKUP(Tbl_Baseline_23_24_Adj[[#This Row],[Agy Code]],TblAgencies[],9,FALSE)</f>
        <v>350: Department of Small Business and Supplier Diversity</v>
      </c>
      <c r="F53" s="57" t="str">
        <f>VLOOKUP(Tbl_Baseline_23_24_Adj[[#This Row],[Agy Code]],TblAgencies[],10,FALSE)</f>
        <v>Department of Small Business and Supplier Diversity</v>
      </c>
      <c r="G53" s="57">
        <f>VLOOKUP(Tbl_Baseline_23_24_Adj[[#This Row],[Agy Code]],TblAgencies[],13,FALSE)</f>
        <v>76050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25">
      <c r="B54" s="57">
        <f>VLOOKUP(Tbl_Baseline_23_24_Adj[[#This Row],[Agy Code]],TblAgencies[],4,FALSE)</f>
        <v>6</v>
      </c>
      <c r="C54" s="57">
        <f>VLOOKUP(Tbl_Baseline_23_24_Adj[[#This Row],[Agy Code]],TblAgencies[],2,FALSE)</f>
        <v>16</v>
      </c>
      <c r="D54" s="57">
        <f t="shared" si="2"/>
        <v>350</v>
      </c>
      <c r="E54" s="57" t="str">
        <f>VLOOKUP(Tbl_Baseline_23_24_Adj[[#This Row],[Agy Code]],TblAgencies[],9,FALSE)</f>
        <v>350: Department of Small Business and Supplier Diversity</v>
      </c>
      <c r="F54" s="57" t="str">
        <f>VLOOKUP(Tbl_Baseline_23_24_Adj[[#This Row],[Agy Code]],TblAgencies[],10,FALSE)</f>
        <v>Department of Small Business and Supplier Diversity</v>
      </c>
      <c r="G54" s="57">
        <f>VLOOKUP(Tbl_Baseline_23_24_Adj[[#This Row],[Agy Code]],TblAgencies[],13,FALSE)</f>
        <v>76050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25">
      <c r="B55" s="57">
        <f>VLOOKUP(Tbl_Baseline_23_24_Adj[[#This Row],[Agy Code]],TblAgencies[],4,FALSE)</f>
        <v>6</v>
      </c>
      <c r="C55" s="57">
        <f>VLOOKUP(Tbl_Baseline_23_24_Adj[[#This Row],[Agy Code]],TblAgencies[],2,FALSE)</f>
        <v>16</v>
      </c>
      <c r="D55" s="57">
        <f t="shared" si="2"/>
        <v>350</v>
      </c>
      <c r="E55" s="57" t="str">
        <f>VLOOKUP(Tbl_Baseline_23_24_Adj[[#This Row],[Agy Code]],TblAgencies[],9,FALSE)</f>
        <v>350: Department of Small Business and Supplier Diversity</v>
      </c>
      <c r="F55" s="57" t="str">
        <f>VLOOKUP(Tbl_Baseline_23_24_Adj[[#This Row],[Agy Code]],TblAgencies[],10,FALSE)</f>
        <v>Department of Small Business and Supplier Diversity</v>
      </c>
      <c r="G55" s="57">
        <f>VLOOKUP(Tbl_Baseline_23_24_Adj[[#This Row],[Agy Code]],TblAgencies[],13,FALSE)</f>
        <v>76050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25">
      <c r="B56" s="57">
        <f>VLOOKUP(Tbl_Baseline_23_24_Adj[[#This Row],[Agy Code]],TblAgencies[],4,FALSE)</f>
        <v>6</v>
      </c>
      <c r="C56" s="57">
        <f>VLOOKUP(Tbl_Baseline_23_24_Adj[[#This Row],[Agy Code]],TblAgencies[],2,FALSE)</f>
        <v>16</v>
      </c>
      <c r="D56" s="57">
        <f t="shared" si="2"/>
        <v>350</v>
      </c>
      <c r="E56" s="57" t="str">
        <f>VLOOKUP(Tbl_Baseline_23_24_Adj[[#This Row],[Agy Code]],TblAgencies[],9,FALSE)</f>
        <v>350: Department of Small Business and Supplier Diversity</v>
      </c>
      <c r="F56" s="57" t="str">
        <f>VLOOKUP(Tbl_Baseline_23_24_Adj[[#This Row],[Agy Code]],TblAgencies[],10,FALSE)</f>
        <v>Department of Small Business and Supplier Diversity</v>
      </c>
      <c r="G56" s="57">
        <f>VLOOKUP(Tbl_Baseline_23_24_Adj[[#This Row],[Agy Code]],TblAgencies[],13,FALSE)</f>
        <v>76050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25">
      <c r="B57" s="57">
        <f>VLOOKUP(Tbl_Baseline_23_24_Adj[[#This Row],[Agy Code]],TblAgencies[],4,FALSE)</f>
        <v>6</v>
      </c>
      <c r="C57" s="57">
        <f>VLOOKUP(Tbl_Baseline_23_24_Adj[[#This Row],[Agy Code]],TblAgencies[],2,FALSE)</f>
        <v>16</v>
      </c>
      <c r="D57" s="57">
        <f t="shared" si="2"/>
        <v>350</v>
      </c>
      <c r="E57" s="57" t="str">
        <f>VLOOKUP(Tbl_Baseline_23_24_Adj[[#This Row],[Agy Code]],TblAgencies[],9,FALSE)</f>
        <v>350: Department of Small Business and Supplier Diversity</v>
      </c>
      <c r="F57" s="57" t="str">
        <f>VLOOKUP(Tbl_Baseline_23_24_Adj[[#This Row],[Agy Code]],TblAgencies[],10,FALSE)</f>
        <v>Department of Small Business and Supplier Diversity</v>
      </c>
      <c r="G57" s="57">
        <f>VLOOKUP(Tbl_Baseline_23_24_Adj[[#This Row],[Agy Code]],TblAgencies[],13,FALSE)</f>
        <v>76050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6</v>
      </c>
      <c r="C58" s="57">
        <f>VLOOKUP(Tbl_Baseline_23_24_Adj[[#This Row],[Agy Code]],TblAgencies[],2,FALSE)</f>
        <v>16</v>
      </c>
      <c r="D58" s="57">
        <f t="shared" si="1"/>
        <v>350</v>
      </c>
      <c r="E58" s="57" t="str">
        <f>VLOOKUP(Tbl_Baseline_23_24_Adj[[#This Row],[Agy Code]],TblAgencies[],9,FALSE)</f>
        <v>350: Department of Small Business and Supplier Diversity</v>
      </c>
      <c r="F58" s="57" t="str">
        <f>VLOOKUP(Tbl_Baseline_23_24_Adj[[#This Row],[Agy Code]],TblAgencies[],10,FALSE)</f>
        <v>Department of Small Business and Supplier Diversity</v>
      </c>
      <c r="G58" s="57">
        <f>VLOOKUP(Tbl_Baseline_23_24_Adj[[#This Row],[Agy Code]],TblAgencies[],13,FALSE)</f>
        <v>76050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3"/>
    </row>
    <row r="59" spans="2:22" s="61" customFormat="1" x14ac:dyDescent="0.25">
      <c r="B59" s="57">
        <f>VLOOKUP(Tbl_Baseline_23_24_Adj[[#This Row],[Agy Code]],TblAgencies[],4,FALSE)</f>
        <v>6</v>
      </c>
      <c r="C59" s="57">
        <f>VLOOKUP(Tbl_Baseline_23_24_Adj[[#This Row],[Agy Code]],TblAgencies[],2,FALSE)</f>
        <v>16</v>
      </c>
      <c r="D59" s="57">
        <f t="shared" si="1"/>
        <v>350</v>
      </c>
      <c r="E59" s="57" t="str">
        <f>VLOOKUP(Tbl_Baseline_23_24_Adj[[#This Row],[Agy Code]],TblAgencies[],9,FALSE)</f>
        <v>350: Department of Small Business and Supplier Diversity</v>
      </c>
      <c r="F59" s="57" t="str">
        <f>VLOOKUP(Tbl_Baseline_23_24_Adj[[#This Row],[Agy Code]],TblAgencies[],10,FALSE)</f>
        <v>Department of Small Business and Supplier Diversity</v>
      </c>
      <c r="G59" s="57">
        <f>VLOOKUP(Tbl_Baseline_23_24_Adj[[#This Row],[Agy Code]],TblAgencies[],13,FALSE)</f>
        <v>76050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0"/>
      <c r="U59" s="70"/>
      <c r="V59" s="53"/>
    </row>
    <row r="60" spans="2:22" s="61" customFormat="1" x14ac:dyDescent="0.25">
      <c r="B60" s="57">
        <f>VLOOKUP(Tbl_Baseline_23_24_Adj[[#This Row],[Agy Code]],TblAgencies[],4,FALSE)</f>
        <v>6</v>
      </c>
      <c r="C60" s="57">
        <f>VLOOKUP(Tbl_Baseline_23_24_Adj[[#This Row],[Agy Code]],TblAgencies[],2,FALSE)</f>
        <v>16</v>
      </c>
      <c r="D60" s="57">
        <f t="shared" si="1"/>
        <v>350</v>
      </c>
      <c r="E60" s="57" t="str">
        <f>VLOOKUP(Tbl_Baseline_23_24_Adj[[#This Row],[Agy Code]],TblAgencies[],9,FALSE)</f>
        <v>350: Department of Small Business and Supplier Diversity</v>
      </c>
      <c r="F60" s="57" t="str">
        <f>VLOOKUP(Tbl_Baseline_23_24_Adj[[#This Row],[Agy Code]],TblAgencies[],10,FALSE)</f>
        <v>Department of Small Business and Supplier Diversity</v>
      </c>
      <c r="G60" s="57">
        <f>VLOOKUP(Tbl_Baseline_23_24_Adj[[#This Row],[Agy Code]],TblAgencies[],13,FALSE)</f>
        <v>76050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3"/>
    </row>
    <row r="61" spans="2:22" s="61" customFormat="1" x14ac:dyDescent="0.25">
      <c r="B61" s="57">
        <f>VLOOKUP(Tbl_Baseline_23_24_Adj[[#This Row],[Agy Code]],TblAgencies[],4,FALSE)</f>
        <v>6</v>
      </c>
      <c r="C61" s="57">
        <f>VLOOKUP(Tbl_Baseline_23_24_Adj[[#This Row],[Agy Code]],TblAgencies[],2,FALSE)</f>
        <v>16</v>
      </c>
      <c r="D61" s="57">
        <f t="shared" si="1"/>
        <v>350</v>
      </c>
      <c r="E61" s="57" t="str">
        <f>VLOOKUP(Tbl_Baseline_23_24_Adj[[#This Row],[Agy Code]],TblAgencies[],9,FALSE)</f>
        <v>350: Department of Small Business and Supplier Diversity</v>
      </c>
      <c r="F61" s="57" t="str">
        <f>VLOOKUP(Tbl_Baseline_23_24_Adj[[#This Row],[Agy Code]],TblAgencies[],10,FALSE)</f>
        <v>Department of Small Business and Supplier Diversity</v>
      </c>
      <c r="G61" s="57">
        <f>VLOOKUP(Tbl_Baseline_23_24_Adj[[#This Row],[Agy Code]],TblAgencies[],13,FALSE)</f>
        <v>76050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3"/>
    </row>
    <row r="62" spans="2:22" s="61" customFormat="1" x14ac:dyDescent="0.25">
      <c r="B62" s="57">
        <f>VLOOKUP(Tbl_Baseline_23_24_Adj[[#This Row],[Agy Code]],TblAgencies[],4,FALSE)</f>
        <v>6</v>
      </c>
      <c r="C62" s="57">
        <f>VLOOKUP(Tbl_Baseline_23_24_Adj[[#This Row],[Agy Code]],TblAgencies[],2,FALSE)</f>
        <v>16</v>
      </c>
      <c r="D62" s="57">
        <f t="shared" si="1"/>
        <v>350</v>
      </c>
      <c r="E62" s="57" t="str">
        <f>VLOOKUP(Tbl_Baseline_23_24_Adj[[#This Row],[Agy Code]],TblAgencies[],9,FALSE)</f>
        <v>350: Department of Small Business and Supplier Diversity</v>
      </c>
      <c r="F62" s="57" t="str">
        <f>VLOOKUP(Tbl_Baseline_23_24_Adj[[#This Row],[Agy Code]],TblAgencies[],10,FALSE)</f>
        <v>Department of Small Business and Supplier Diversity</v>
      </c>
      <c r="G62" s="57">
        <f>VLOOKUP(Tbl_Baseline_23_24_Adj[[#This Row],[Agy Code]],TblAgencies[],13,FALSE)</f>
        <v>76050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3"/>
    </row>
    <row r="63" spans="2:22" s="61" customFormat="1" x14ac:dyDescent="0.25">
      <c r="B63" s="57">
        <f>VLOOKUP(Tbl_Baseline_23_24_Adj[[#This Row],[Agy Code]],TblAgencies[],4,FALSE)</f>
        <v>6</v>
      </c>
      <c r="C63" s="57">
        <f>VLOOKUP(Tbl_Baseline_23_24_Adj[[#This Row],[Agy Code]],TblAgencies[],2,FALSE)</f>
        <v>16</v>
      </c>
      <c r="D63" s="57">
        <f t="shared" si="1"/>
        <v>350</v>
      </c>
      <c r="E63" s="57" t="str">
        <f>VLOOKUP(Tbl_Baseline_23_24_Adj[[#This Row],[Agy Code]],TblAgencies[],9,FALSE)</f>
        <v>350: Department of Small Business and Supplier Diversity</v>
      </c>
      <c r="F63" s="57" t="str">
        <f>VLOOKUP(Tbl_Baseline_23_24_Adj[[#This Row],[Agy Code]],TblAgencies[],10,FALSE)</f>
        <v>Department of Small Business and Supplier Diversity</v>
      </c>
      <c r="G63" s="57">
        <f>VLOOKUP(Tbl_Baseline_23_24_Adj[[#This Row],[Agy Code]],TblAgencies[],13,FALSE)</f>
        <v>76050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3"/>
    </row>
    <row r="64" spans="2:22" s="61" customFormat="1" x14ac:dyDescent="0.25">
      <c r="B64" s="57">
        <f>VLOOKUP(Tbl_Baseline_23_24_Adj[[#This Row],[Agy Code]],TblAgencies[],4,FALSE)</f>
        <v>6</v>
      </c>
      <c r="C64" s="57">
        <f>VLOOKUP(Tbl_Baseline_23_24_Adj[[#This Row],[Agy Code]],TblAgencies[],2,FALSE)</f>
        <v>16</v>
      </c>
      <c r="D64" s="57">
        <f t="shared" si="1"/>
        <v>350</v>
      </c>
      <c r="E64" s="57" t="str">
        <f>VLOOKUP(Tbl_Baseline_23_24_Adj[[#This Row],[Agy Code]],TblAgencies[],9,FALSE)</f>
        <v>350: Department of Small Business and Supplier Diversity</v>
      </c>
      <c r="F64" s="57" t="str">
        <f>VLOOKUP(Tbl_Baseline_23_24_Adj[[#This Row],[Agy Code]],TblAgencies[],10,FALSE)</f>
        <v>Department of Small Business and Supplier Diversity</v>
      </c>
      <c r="G64" s="57">
        <f>VLOOKUP(Tbl_Baseline_23_24_Adj[[#This Row],[Agy Code]],TblAgencies[],13,FALSE)</f>
        <v>76050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6</v>
      </c>
      <c r="C65" s="57">
        <f>VLOOKUP(Tbl_Baseline_23_24_Adj[[#This Row],[Agy Code]],TblAgencies[],2,FALSE)</f>
        <v>16</v>
      </c>
      <c r="D65" s="57">
        <f t="shared" si="1"/>
        <v>350</v>
      </c>
      <c r="E65" s="57" t="str">
        <f>VLOOKUP(Tbl_Baseline_23_24_Adj[[#This Row],[Agy Code]],TblAgencies[],9,FALSE)</f>
        <v>350: Department of Small Business and Supplier Diversity</v>
      </c>
      <c r="F65" s="57" t="str">
        <f>VLOOKUP(Tbl_Baseline_23_24_Adj[[#This Row],[Agy Code]],TblAgencies[],10,FALSE)</f>
        <v>Department of Small Business and Supplier Diversity</v>
      </c>
      <c r="G65" s="57">
        <f>VLOOKUP(Tbl_Baseline_23_24_Adj[[#This Row],[Agy Code]],TblAgencies[],13,FALSE)</f>
        <v>76050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6</v>
      </c>
      <c r="C66" s="57">
        <f>VLOOKUP(Tbl_Baseline_23_24_Adj[[#This Row],[Agy Code]],TblAgencies[],2,FALSE)</f>
        <v>16</v>
      </c>
      <c r="D66" s="57">
        <f t="shared" si="1"/>
        <v>350</v>
      </c>
      <c r="E66" s="57" t="str">
        <f>VLOOKUP(Tbl_Baseline_23_24_Adj[[#This Row],[Agy Code]],TblAgencies[],9,FALSE)</f>
        <v>350: Department of Small Business and Supplier Diversity</v>
      </c>
      <c r="F66" s="57" t="str">
        <f>VLOOKUP(Tbl_Baseline_23_24_Adj[[#This Row],[Agy Code]],TblAgencies[],10,FALSE)</f>
        <v>Department of Small Business and Supplier Diversity</v>
      </c>
      <c r="G66" s="57">
        <f>VLOOKUP(Tbl_Baseline_23_24_Adj[[#This Row],[Agy Code]],TblAgencies[],13,FALSE)</f>
        <v>76050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6</v>
      </c>
      <c r="C67" s="57">
        <f>VLOOKUP(Tbl_Baseline_23_24_Adj[[#This Row],[Agy Code]],TblAgencies[],2,FALSE)</f>
        <v>16</v>
      </c>
      <c r="D67" s="57">
        <f t="shared" si="1"/>
        <v>350</v>
      </c>
      <c r="E67" s="57" t="str">
        <f>VLOOKUP(Tbl_Baseline_23_24_Adj[[#This Row],[Agy Code]],TblAgencies[],9,FALSE)</f>
        <v>350: Department of Small Business and Supplier Diversity</v>
      </c>
      <c r="F67" s="57" t="str">
        <f>VLOOKUP(Tbl_Baseline_23_24_Adj[[#This Row],[Agy Code]],TblAgencies[],10,FALSE)</f>
        <v>Department of Small Business and Supplier Diversity</v>
      </c>
      <c r="G67" s="57">
        <f>VLOOKUP(Tbl_Baseline_23_24_Adj[[#This Row],[Agy Code]],TblAgencies[],13,FALSE)</f>
        <v>76050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6</v>
      </c>
      <c r="C68" s="57">
        <f>VLOOKUP(Tbl_Baseline_23_24_Adj[[#This Row],[Agy Code]],TblAgencies[],2,FALSE)</f>
        <v>16</v>
      </c>
      <c r="D68" s="57">
        <f t="shared" si="1"/>
        <v>350</v>
      </c>
      <c r="E68" s="57" t="str">
        <f>VLOOKUP(Tbl_Baseline_23_24_Adj[[#This Row],[Agy Code]],TblAgencies[],9,FALSE)</f>
        <v>350: Department of Small Business and Supplier Diversity</v>
      </c>
      <c r="F68" s="57" t="str">
        <f>VLOOKUP(Tbl_Baseline_23_24_Adj[[#This Row],[Agy Code]],TblAgencies[],10,FALSE)</f>
        <v>Department of Small Business and Supplier Diversity</v>
      </c>
      <c r="G68" s="57">
        <f>VLOOKUP(Tbl_Baseline_23_24_Adj[[#This Row],[Agy Code]],TblAgencies[],13,FALSE)</f>
        <v>76050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6</v>
      </c>
      <c r="C69" s="57">
        <f>VLOOKUP(Tbl_Baseline_23_24_Adj[[#This Row],[Agy Code]],TblAgencies[],2,FALSE)</f>
        <v>16</v>
      </c>
      <c r="D69" s="57">
        <f t="shared" si="1"/>
        <v>350</v>
      </c>
      <c r="E69" s="57" t="str">
        <f>VLOOKUP(Tbl_Baseline_23_24_Adj[[#This Row],[Agy Code]],TblAgencies[],9,FALSE)</f>
        <v>350: Department of Small Business and Supplier Diversity</v>
      </c>
      <c r="F69" s="57" t="str">
        <f>VLOOKUP(Tbl_Baseline_23_24_Adj[[#This Row],[Agy Code]],TblAgencies[],10,FALSE)</f>
        <v>Department of Small Business and Supplier Diversity</v>
      </c>
      <c r="G69" s="57">
        <f>VLOOKUP(Tbl_Baseline_23_24_Adj[[#This Row],[Agy Code]],TblAgencies[],13,FALSE)</f>
        <v>76050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6</v>
      </c>
      <c r="C70" s="57">
        <f>VLOOKUP(Tbl_Baseline_23_24_Adj[[#This Row],[Agy Code]],TblAgencies[],2,FALSE)</f>
        <v>16</v>
      </c>
      <c r="D70" s="57">
        <f t="shared" si="1"/>
        <v>350</v>
      </c>
      <c r="E70" s="57" t="str">
        <f>VLOOKUP(Tbl_Baseline_23_24_Adj[[#This Row],[Agy Code]],TblAgencies[],9,FALSE)</f>
        <v>350: Department of Small Business and Supplier Diversity</v>
      </c>
      <c r="F70" s="57" t="str">
        <f>VLOOKUP(Tbl_Baseline_23_24_Adj[[#This Row],[Agy Code]],TblAgencies[],10,FALSE)</f>
        <v>Department of Small Business and Supplier Diversity</v>
      </c>
      <c r="G70" s="57">
        <f>VLOOKUP(Tbl_Baseline_23_24_Adj[[#This Row],[Agy Code]],TblAgencies[],13,FALSE)</f>
        <v>76050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6</v>
      </c>
      <c r="C71" s="57">
        <f>VLOOKUP(Tbl_Baseline_23_24_Adj[[#This Row],[Agy Code]],TblAgencies[],2,FALSE)</f>
        <v>16</v>
      </c>
      <c r="D71" s="57">
        <f t="shared" si="1"/>
        <v>350</v>
      </c>
      <c r="E71" s="57" t="str">
        <f>VLOOKUP(Tbl_Baseline_23_24_Adj[[#This Row],[Agy Code]],TblAgencies[],9,FALSE)</f>
        <v>350: Department of Small Business and Supplier Diversity</v>
      </c>
      <c r="F71" s="57" t="str">
        <f>VLOOKUP(Tbl_Baseline_23_24_Adj[[#This Row],[Agy Code]],TblAgencies[],10,FALSE)</f>
        <v>Department of Small Business and Supplier Diversity</v>
      </c>
      <c r="G71" s="57">
        <f>VLOOKUP(Tbl_Baseline_23_24_Adj[[#This Row],[Agy Code]],TblAgencies[],13,FALSE)</f>
        <v>76050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6</v>
      </c>
      <c r="C72" s="57">
        <f>VLOOKUP(Tbl_Baseline_23_24_Adj[[#This Row],[Agy Code]],TblAgencies[],2,FALSE)</f>
        <v>16</v>
      </c>
      <c r="D72" s="57">
        <f t="shared" ref="D72:D98" si="3">SelectAgyCode</f>
        <v>350</v>
      </c>
      <c r="E72" s="57" t="str">
        <f>VLOOKUP(Tbl_Baseline_23_24_Adj[[#This Row],[Agy Code]],TblAgencies[],9,FALSE)</f>
        <v>350: Department of Small Business and Supplier Diversity</v>
      </c>
      <c r="F72" s="57" t="str">
        <f>VLOOKUP(Tbl_Baseline_23_24_Adj[[#This Row],[Agy Code]],TblAgencies[],10,FALSE)</f>
        <v>Department of Small Business and Supplier Diversity</v>
      </c>
      <c r="G72" s="57">
        <f>VLOOKUP(Tbl_Baseline_23_24_Adj[[#This Row],[Agy Code]],TblAgencies[],13,FALSE)</f>
        <v>76050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6</v>
      </c>
      <c r="C73" s="57">
        <f>VLOOKUP(Tbl_Baseline_23_24_Adj[[#This Row],[Agy Code]],TblAgencies[],2,FALSE)</f>
        <v>16</v>
      </c>
      <c r="D73" s="57">
        <f t="shared" si="3"/>
        <v>350</v>
      </c>
      <c r="E73" s="57" t="str">
        <f>VLOOKUP(Tbl_Baseline_23_24_Adj[[#This Row],[Agy Code]],TblAgencies[],9,FALSE)</f>
        <v>350: Department of Small Business and Supplier Diversity</v>
      </c>
      <c r="F73" s="57" t="str">
        <f>VLOOKUP(Tbl_Baseline_23_24_Adj[[#This Row],[Agy Code]],TblAgencies[],10,FALSE)</f>
        <v>Department of Small Business and Supplier Diversity</v>
      </c>
      <c r="G73" s="57">
        <f>VLOOKUP(Tbl_Baseline_23_24_Adj[[#This Row],[Agy Code]],TblAgencies[],13,FALSE)</f>
        <v>76050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6</v>
      </c>
      <c r="C74" s="57">
        <f>VLOOKUP(Tbl_Baseline_23_24_Adj[[#This Row],[Agy Code]],TblAgencies[],2,FALSE)</f>
        <v>16</v>
      </c>
      <c r="D74" s="57">
        <f t="shared" si="3"/>
        <v>350</v>
      </c>
      <c r="E74" s="57" t="str">
        <f>VLOOKUP(Tbl_Baseline_23_24_Adj[[#This Row],[Agy Code]],TblAgencies[],9,FALSE)</f>
        <v>350: Department of Small Business and Supplier Diversity</v>
      </c>
      <c r="F74" s="57" t="str">
        <f>VLOOKUP(Tbl_Baseline_23_24_Adj[[#This Row],[Agy Code]],TblAgencies[],10,FALSE)</f>
        <v>Department of Small Business and Supplier Diversity</v>
      </c>
      <c r="G74" s="57">
        <f>VLOOKUP(Tbl_Baseline_23_24_Adj[[#This Row],[Agy Code]],TblAgencies[],13,FALSE)</f>
        <v>76050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6</v>
      </c>
      <c r="C75" s="57">
        <f>VLOOKUP(Tbl_Baseline_23_24_Adj[[#This Row],[Agy Code]],TblAgencies[],2,FALSE)</f>
        <v>16</v>
      </c>
      <c r="D75" s="57">
        <f t="shared" si="3"/>
        <v>350</v>
      </c>
      <c r="E75" s="57" t="str">
        <f>VLOOKUP(Tbl_Baseline_23_24_Adj[[#This Row],[Agy Code]],TblAgencies[],9,FALSE)</f>
        <v>350: Department of Small Business and Supplier Diversity</v>
      </c>
      <c r="F75" s="57" t="str">
        <f>VLOOKUP(Tbl_Baseline_23_24_Adj[[#This Row],[Agy Code]],TblAgencies[],10,FALSE)</f>
        <v>Department of Small Business and Supplier Diversity</v>
      </c>
      <c r="G75" s="57">
        <f>VLOOKUP(Tbl_Baseline_23_24_Adj[[#This Row],[Agy Code]],TblAgencies[],13,FALSE)</f>
        <v>76050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6</v>
      </c>
      <c r="C76" s="57">
        <f>VLOOKUP(Tbl_Baseline_23_24_Adj[[#This Row],[Agy Code]],TblAgencies[],2,FALSE)</f>
        <v>16</v>
      </c>
      <c r="D76" s="57">
        <f t="shared" si="3"/>
        <v>350</v>
      </c>
      <c r="E76" s="57" t="str">
        <f>VLOOKUP(Tbl_Baseline_23_24_Adj[[#This Row],[Agy Code]],TblAgencies[],9,FALSE)</f>
        <v>350: Department of Small Business and Supplier Diversity</v>
      </c>
      <c r="F76" s="57" t="str">
        <f>VLOOKUP(Tbl_Baseline_23_24_Adj[[#This Row],[Agy Code]],TblAgencies[],10,FALSE)</f>
        <v>Department of Small Business and Supplier Diversity</v>
      </c>
      <c r="G76" s="57">
        <f>VLOOKUP(Tbl_Baseline_23_24_Adj[[#This Row],[Agy Code]],TblAgencies[],13,FALSE)</f>
        <v>76050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6</v>
      </c>
      <c r="C77" s="57">
        <f>VLOOKUP(Tbl_Baseline_23_24_Adj[[#This Row],[Agy Code]],TblAgencies[],2,FALSE)</f>
        <v>16</v>
      </c>
      <c r="D77" s="57">
        <f t="shared" si="3"/>
        <v>350</v>
      </c>
      <c r="E77" s="57" t="str">
        <f>VLOOKUP(Tbl_Baseline_23_24_Adj[[#This Row],[Agy Code]],TblAgencies[],9,FALSE)</f>
        <v>350: Department of Small Business and Supplier Diversity</v>
      </c>
      <c r="F77" s="57" t="str">
        <f>VLOOKUP(Tbl_Baseline_23_24_Adj[[#This Row],[Agy Code]],TblAgencies[],10,FALSE)</f>
        <v>Department of Small Business and Supplier Diversity</v>
      </c>
      <c r="G77" s="57">
        <f>VLOOKUP(Tbl_Baseline_23_24_Adj[[#This Row],[Agy Code]],TblAgencies[],13,FALSE)</f>
        <v>76050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6</v>
      </c>
      <c r="C78" s="57">
        <f>VLOOKUP(Tbl_Baseline_23_24_Adj[[#This Row],[Agy Code]],TblAgencies[],2,FALSE)</f>
        <v>16</v>
      </c>
      <c r="D78" s="57">
        <f t="shared" si="3"/>
        <v>350</v>
      </c>
      <c r="E78" s="57" t="str">
        <f>VLOOKUP(Tbl_Baseline_23_24_Adj[[#This Row],[Agy Code]],TblAgencies[],9,FALSE)</f>
        <v>350: Department of Small Business and Supplier Diversity</v>
      </c>
      <c r="F78" s="57" t="str">
        <f>VLOOKUP(Tbl_Baseline_23_24_Adj[[#This Row],[Agy Code]],TblAgencies[],10,FALSE)</f>
        <v>Department of Small Business and Supplier Diversity</v>
      </c>
      <c r="G78" s="57">
        <f>VLOOKUP(Tbl_Baseline_23_24_Adj[[#This Row],[Agy Code]],TblAgencies[],13,FALSE)</f>
        <v>76050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6</v>
      </c>
      <c r="C79" s="57">
        <f>VLOOKUP(Tbl_Baseline_23_24_Adj[[#This Row],[Agy Code]],TblAgencies[],2,FALSE)</f>
        <v>16</v>
      </c>
      <c r="D79" s="57">
        <f t="shared" si="3"/>
        <v>350</v>
      </c>
      <c r="E79" s="57" t="str">
        <f>VLOOKUP(Tbl_Baseline_23_24_Adj[[#This Row],[Agy Code]],TblAgencies[],9,FALSE)</f>
        <v>350: Department of Small Business and Supplier Diversity</v>
      </c>
      <c r="F79" s="57" t="str">
        <f>VLOOKUP(Tbl_Baseline_23_24_Adj[[#This Row],[Agy Code]],TblAgencies[],10,FALSE)</f>
        <v>Department of Small Business and Supplier Diversity</v>
      </c>
      <c r="G79" s="57">
        <f>VLOOKUP(Tbl_Baseline_23_24_Adj[[#This Row],[Agy Code]],TblAgencies[],13,FALSE)</f>
        <v>76050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6</v>
      </c>
      <c r="C80" s="57">
        <f>VLOOKUP(Tbl_Baseline_23_24_Adj[[#This Row],[Agy Code]],TblAgencies[],2,FALSE)</f>
        <v>16</v>
      </c>
      <c r="D80" s="57">
        <f t="shared" si="3"/>
        <v>350</v>
      </c>
      <c r="E80" s="57" t="str">
        <f>VLOOKUP(Tbl_Baseline_23_24_Adj[[#This Row],[Agy Code]],TblAgencies[],9,FALSE)</f>
        <v>350: Department of Small Business and Supplier Diversity</v>
      </c>
      <c r="F80" s="57" t="str">
        <f>VLOOKUP(Tbl_Baseline_23_24_Adj[[#This Row],[Agy Code]],TblAgencies[],10,FALSE)</f>
        <v>Department of Small Business and Supplier Diversity</v>
      </c>
      <c r="G80" s="57">
        <f>VLOOKUP(Tbl_Baseline_23_24_Adj[[#This Row],[Agy Code]],TblAgencies[],13,FALSE)</f>
        <v>76050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6</v>
      </c>
      <c r="C81" s="57">
        <f>VLOOKUP(Tbl_Baseline_23_24_Adj[[#This Row],[Agy Code]],TblAgencies[],2,FALSE)</f>
        <v>16</v>
      </c>
      <c r="D81" s="57">
        <f t="shared" si="3"/>
        <v>350</v>
      </c>
      <c r="E81" s="57" t="str">
        <f>VLOOKUP(Tbl_Baseline_23_24_Adj[[#This Row],[Agy Code]],TblAgencies[],9,FALSE)</f>
        <v>350: Department of Small Business and Supplier Diversity</v>
      </c>
      <c r="F81" s="57" t="str">
        <f>VLOOKUP(Tbl_Baseline_23_24_Adj[[#This Row],[Agy Code]],TblAgencies[],10,FALSE)</f>
        <v>Department of Small Business and Supplier Diversity</v>
      </c>
      <c r="G81" s="57">
        <f>VLOOKUP(Tbl_Baseline_23_24_Adj[[#This Row],[Agy Code]],TblAgencies[],13,FALSE)</f>
        <v>76050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6</v>
      </c>
      <c r="C82" s="57">
        <f>VLOOKUP(Tbl_Baseline_23_24_Adj[[#This Row],[Agy Code]],TblAgencies[],2,FALSE)</f>
        <v>16</v>
      </c>
      <c r="D82" s="57">
        <f t="shared" si="3"/>
        <v>350</v>
      </c>
      <c r="E82" s="57" t="str">
        <f>VLOOKUP(Tbl_Baseline_23_24_Adj[[#This Row],[Agy Code]],TblAgencies[],9,FALSE)</f>
        <v>350: Department of Small Business and Supplier Diversity</v>
      </c>
      <c r="F82" s="57" t="str">
        <f>VLOOKUP(Tbl_Baseline_23_24_Adj[[#This Row],[Agy Code]],TblAgencies[],10,FALSE)</f>
        <v>Department of Small Business and Supplier Diversity</v>
      </c>
      <c r="G82" s="57">
        <f>VLOOKUP(Tbl_Baseline_23_24_Adj[[#This Row],[Agy Code]],TblAgencies[],13,FALSE)</f>
        <v>76050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6</v>
      </c>
      <c r="C83" s="57">
        <f>VLOOKUP(Tbl_Baseline_23_24_Adj[[#This Row],[Agy Code]],TblAgencies[],2,FALSE)</f>
        <v>16</v>
      </c>
      <c r="D83" s="57">
        <f t="shared" si="3"/>
        <v>350</v>
      </c>
      <c r="E83" s="57" t="str">
        <f>VLOOKUP(Tbl_Baseline_23_24_Adj[[#This Row],[Agy Code]],TblAgencies[],9,FALSE)</f>
        <v>350: Department of Small Business and Supplier Diversity</v>
      </c>
      <c r="F83" s="57" t="str">
        <f>VLOOKUP(Tbl_Baseline_23_24_Adj[[#This Row],[Agy Code]],TblAgencies[],10,FALSE)</f>
        <v>Department of Small Business and Supplier Diversity</v>
      </c>
      <c r="G83" s="57">
        <f>VLOOKUP(Tbl_Baseline_23_24_Adj[[#This Row],[Agy Code]],TblAgencies[],13,FALSE)</f>
        <v>76050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6</v>
      </c>
      <c r="C84" s="57">
        <f>VLOOKUP(Tbl_Baseline_23_24_Adj[[#This Row],[Agy Code]],TblAgencies[],2,FALSE)</f>
        <v>16</v>
      </c>
      <c r="D84" s="57">
        <f t="shared" si="3"/>
        <v>350</v>
      </c>
      <c r="E84" s="57" t="str">
        <f>VLOOKUP(Tbl_Baseline_23_24_Adj[[#This Row],[Agy Code]],TblAgencies[],9,FALSE)</f>
        <v>350: Department of Small Business and Supplier Diversity</v>
      </c>
      <c r="F84" s="57" t="str">
        <f>VLOOKUP(Tbl_Baseline_23_24_Adj[[#This Row],[Agy Code]],TblAgencies[],10,FALSE)</f>
        <v>Department of Small Business and Supplier Diversity</v>
      </c>
      <c r="G84" s="57">
        <f>VLOOKUP(Tbl_Baseline_23_24_Adj[[#This Row],[Agy Code]],TblAgencies[],13,FALSE)</f>
        <v>76050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6</v>
      </c>
      <c r="C85" s="57">
        <f>VLOOKUP(Tbl_Baseline_23_24_Adj[[#This Row],[Agy Code]],TblAgencies[],2,FALSE)</f>
        <v>16</v>
      </c>
      <c r="D85" s="57">
        <f t="shared" si="3"/>
        <v>350</v>
      </c>
      <c r="E85" s="57" t="str">
        <f>VLOOKUP(Tbl_Baseline_23_24_Adj[[#This Row],[Agy Code]],TblAgencies[],9,FALSE)</f>
        <v>350: Department of Small Business and Supplier Diversity</v>
      </c>
      <c r="F85" s="57" t="str">
        <f>VLOOKUP(Tbl_Baseline_23_24_Adj[[#This Row],[Agy Code]],TblAgencies[],10,FALSE)</f>
        <v>Department of Small Business and Supplier Diversity</v>
      </c>
      <c r="G85" s="57">
        <f>VLOOKUP(Tbl_Baseline_23_24_Adj[[#This Row],[Agy Code]],TblAgencies[],13,FALSE)</f>
        <v>76050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6</v>
      </c>
      <c r="C86" s="57">
        <f>VLOOKUP(Tbl_Baseline_23_24_Adj[[#This Row],[Agy Code]],TblAgencies[],2,FALSE)</f>
        <v>16</v>
      </c>
      <c r="D86" s="57">
        <f t="shared" si="3"/>
        <v>350</v>
      </c>
      <c r="E86" s="57" t="str">
        <f>VLOOKUP(Tbl_Baseline_23_24_Adj[[#This Row],[Agy Code]],TblAgencies[],9,FALSE)</f>
        <v>350: Department of Small Business and Supplier Diversity</v>
      </c>
      <c r="F86" s="57" t="str">
        <f>VLOOKUP(Tbl_Baseline_23_24_Adj[[#This Row],[Agy Code]],TblAgencies[],10,FALSE)</f>
        <v>Department of Small Business and Supplier Diversity</v>
      </c>
      <c r="G86" s="57">
        <f>VLOOKUP(Tbl_Baseline_23_24_Adj[[#This Row],[Agy Code]],TblAgencies[],13,FALSE)</f>
        <v>76050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6</v>
      </c>
      <c r="C87" s="57">
        <f>VLOOKUP(Tbl_Baseline_23_24_Adj[[#This Row],[Agy Code]],TblAgencies[],2,FALSE)</f>
        <v>16</v>
      </c>
      <c r="D87" s="57">
        <f t="shared" si="3"/>
        <v>350</v>
      </c>
      <c r="E87" s="57" t="str">
        <f>VLOOKUP(Tbl_Baseline_23_24_Adj[[#This Row],[Agy Code]],TblAgencies[],9,FALSE)</f>
        <v>350: Department of Small Business and Supplier Diversity</v>
      </c>
      <c r="F87" s="57" t="str">
        <f>VLOOKUP(Tbl_Baseline_23_24_Adj[[#This Row],[Agy Code]],TblAgencies[],10,FALSE)</f>
        <v>Department of Small Business and Supplier Diversity</v>
      </c>
      <c r="G87" s="57">
        <f>VLOOKUP(Tbl_Baseline_23_24_Adj[[#This Row],[Agy Code]],TblAgencies[],13,FALSE)</f>
        <v>76050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6</v>
      </c>
      <c r="C88" s="57">
        <f>VLOOKUP(Tbl_Baseline_23_24_Adj[[#This Row],[Agy Code]],TblAgencies[],2,FALSE)</f>
        <v>16</v>
      </c>
      <c r="D88" s="57">
        <f t="shared" si="3"/>
        <v>350</v>
      </c>
      <c r="E88" s="57" t="str">
        <f>VLOOKUP(Tbl_Baseline_23_24_Adj[[#This Row],[Agy Code]],TblAgencies[],9,FALSE)</f>
        <v>350: Department of Small Business and Supplier Diversity</v>
      </c>
      <c r="F88" s="57" t="str">
        <f>VLOOKUP(Tbl_Baseline_23_24_Adj[[#This Row],[Agy Code]],TblAgencies[],10,FALSE)</f>
        <v>Department of Small Business and Supplier Diversity</v>
      </c>
      <c r="G88" s="57">
        <f>VLOOKUP(Tbl_Baseline_23_24_Adj[[#This Row],[Agy Code]],TblAgencies[],13,FALSE)</f>
        <v>76050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6</v>
      </c>
      <c r="C89" s="57">
        <f>VLOOKUP(Tbl_Baseline_23_24_Adj[[#This Row],[Agy Code]],TblAgencies[],2,FALSE)</f>
        <v>16</v>
      </c>
      <c r="D89" s="57">
        <f t="shared" si="3"/>
        <v>350</v>
      </c>
      <c r="E89" s="57" t="str">
        <f>VLOOKUP(Tbl_Baseline_23_24_Adj[[#This Row],[Agy Code]],TblAgencies[],9,FALSE)</f>
        <v>350: Department of Small Business and Supplier Diversity</v>
      </c>
      <c r="F89" s="57" t="str">
        <f>VLOOKUP(Tbl_Baseline_23_24_Adj[[#This Row],[Agy Code]],TblAgencies[],10,FALSE)</f>
        <v>Department of Small Business and Supplier Diversity</v>
      </c>
      <c r="G89" s="57">
        <f>VLOOKUP(Tbl_Baseline_23_24_Adj[[#This Row],[Agy Code]],TblAgencies[],13,FALSE)</f>
        <v>76050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6</v>
      </c>
      <c r="C90" s="57">
        <f>VLOOKUP(Tbl_Baseline_23_24_Adj[[#This Row],[Agy Code]],TblAgencies[],2,FALSE)</f>
        <v>16</v>
      </c>
      <c r="D90" s="57">
        <f t="shared" si="3"/>
        <v>350</v>
      </c>
      <c r="E90" s="57" t="str">
        <f>VLOOKUP(Tbl_Baseline_23_24_Adj[[#This Row],[Agy Code]],TblAgencies[],9,FALSE)</f>
        <v>350: Department of Small Business and Supplier Diversity</v>
      </c>
      <c r="F90" s="57" t="str">
        <f>VLOOKUP(Tbl_Baseline_23_24_Adj[[#This Row],[Agy Code]],TblAgencies[],10,FALSE)</f>
        <v>Department of Small Business and Supplier Diversity</v>
      </c>
      <c r="G90" s="57">
        <f>VLOOKUP(Tbl_Baseline_23_24_Adj[[#This Row],[Agy Code]],TblAgencies[],13,FALSE)</f>
        <v>76050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6</v>
      </c>
      <c r="C91" s="57">
        <f>VLOOKUP(Tbl_Baseline_23_24_Adj[[#This Row],[Agy Code]],TblAgencies[],2,FALSE)</f>
        <v>16</v>
      </c>
      <c r="D91" s="57">
        <f t="shared" si="3"/>
        <v>350</v>
      </c>
      <c r="E91" s="57" t="str">
        <f>VLOOKUP(Tbl_Baseline_23_24_Adj[[#This Row],[Agy Code]],TblAgencies[],9,FALSE)</f>
        <v>350: Department of Small Business and Supplier Diversity</v>
      </c>
      <c r="F91" s="57" t="str">
        <f>VLOOKUP(Tbl_Baseline_23_24_Adj[[#This Row],[Agy Code]],TblAgencies[],10,FALSE)</f>
        <v>Department of Small Business and Supplier Diversity</v>
      </c>
      <c r="G91" s="57">
        <f>VLOOKUP(Tbl_Baseline_23_24_Adj[[#This Row],[Agy Code]],TblAgencies[],13,FALSE)</f>
        <v>76050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6</v>
      </c>
      <c r="C92" s="57">
        <f>VLOOKUP(Tbl_Baseline_23_24_Adj[[#This Row],[Agy Code]],TblAgencies[],2,FALSE)</f>
        <v>16</v>
      </c>
      <c r="D92" s="57">
        <f t="shared" si="3"/>
        <v>350</v>
      </c>
      <c r="E92" s="57" t="str">
        <f>VLOOKUP(Tbl_Baseline_23_24_Adj[[#This Row],[Agy Code]],TblAgencies[],9,FALSE)</f>
        <v>350: Department of Small Business and Supplier Diversity</v>
      </c>
      <c r="F92" s="57" t="str">
        <f>VLOOKUP(Tbl_Baseline_23_24_Adj[[#This Row],[Agy Code]],TblAgencies[],10,FALSE)</f>
        <v>Department of Small Business and Supplier Diversity</v>
      </c>
      <c r="G92" s="57">
        <f>VLOOKUP(Tbl_Baseline_23_24_Adj[[#This Row],[Agy Code]],TblAgencies[],13,FALSE)</f>
        <v>76050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6</v>
      </c>
      <c r="C93" s="57">
        <f>VLOOKUP(Tbl_Baseline_23_24_Adj[[#This Row],[Agy Code]],TblAgencies[],2,FALSE)</f>
        <v>16</v>
      </c>
      <c r="D93" s="57">
        <f t="shared" si="3"/>
        <v>350</v>
      </c>
      <c r="E93" s="57" t="str">
        <f>VLOOKUP(Tbl_Baseline_23_24_Adj[[#This Row],[Agy Code]],TblAgencies[],9,FALSE)</f>
        <v>350: Department of Small Business and Supplier Diversity</v>
      </c>
      <c r="F93" s="57" t="str">
        <f>VLOOKUP(Tbl_Baseline_23_24_Adj[[#This Row],[Agy Code]],TblAgencies[],10,FALSE)</f>
        <v>Department of Small Business and Supplier Diversity</v>
      </c>
      <c r="G93" s="57">
        <f>VLOOKUP(Tbl_Baseline_23_24_Adj[[#This Row],[Agy Code]],TblAgencies[],13,FALSE)</f>
        <v>76050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6</v>
      </c>
      <c r="C94" s="57">
        <f>VLOOKUP(Tbl_Baseline_23_24_Adj[[#This Row],[Agy Code]],TblAgencies[],2,FALSE)</f>
        <v>16</v>
      </c>
      <c r="D94" s="57">
        <f t="shared" si="3"/>
        <v>350</v>
      </c>
      <c r="E94" s="57" t="str">
        <f>VLOOKUP(Tbl_Baseline_23_24_Adj[[#This Row],[Agy Code]],TblAgencies[],9,FALSE)</f>
        <v>350: Department of Small Business and Supplier Diversity</v>
      </c>
      <c r="F94" s="57" t="str">
        <f>VLOOKUP(Tbl_Baseline_23_24_Adj[[#This Row],[Agy Code]],TblAgencies[],10,FALSE)</f>
        <v>Department of Small Business and Supplier Diversity</v>
      </c>
      <c r="G94" s="57">
        <f>VLOOKUP(Tbl_Baseline_23_24_Adj[[#This Row],[Agy Code]],TblAgencies[],13,FALSE)</f>
        <v>76050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6</v>
      </c>
      <c r="C95" s="57">
        <f>VLOOKUP(Tbl_Baseline_23_24_Adj[[#This Row],[Agy Code]],TblAgencies[],2,FALSE)</f>
        <v>16</v>
      </c>
      <c r="D95" s="57">
        <f t="shared" si="3"/>
        <v>350</v>
      </c>
      <c r="E95" s="57" t="str">
        <f>VLOOKUP(Tbl_Baseline_23_24_Adj[[#This Row],[Agy Code]],TblAgencies[],9,FALSE)</f>
        <v>350: Department of Small Business and Supplier Diversity</v>
      </c>
      <c r="F95" s="57" t="str">
        <f>VLOOKUP(Tbl_Baseline_23_24_Adj[[#This Row],[Agy Code]],TblAgencies[],10,FALSE)</f>
        <v>Department of Small Business and Supplier Diversity</v>
      </c>
      <c r="G95" s="57">
        <f>VLOOKUP(Tbl_Baseline_23_24_Adj[[#This Row],[Agy Code]],TblAgencies[],13,FALSE)</f>
        <v>76050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6</v>
      </c>
      <c r="C96" s="57">
        <f>VLOOKUP(Tbl_Baseline_23_24_Adj[[#This Row],[Agy Code]],TblAgencies[],2,FALSE)</f>
        <v>16</v>
      </c>
      <c r="D96" s="57">
        <f t="shared" si="3"/>
        <v>350</v>
      </c>
      <c r="E96" s="57" t="str">
        <f>VLOOKUP(Tbl_Baseline_23_24_Adj[[#This Row],[Agy Code]],TblAgencies[],9,FALSE)</f>
        <v>350: Department of Small Business and Supplier Diversity</v>
      </c>
      <c r="F96" s="57" t="str">
        <f>VLOOKUP(Tbl_Baseline_23_24_Adj[[#This Row],[Agy Code]],TblAgencies[],10,FALSE)</f>
        <v>Department of Small Business and Supplier Diversity</v>
      </c>
      <c r="G96" s="57">
        <f>VLOOKUP(Tbl_Baseline_23_24_Adj[[#This Row],[Agy Code]],TblAgencies[],13,FALSE)</f>
        <v>76050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6</v>
      </c>
      <c r="C97" s="57">
        <f>VLOOKUP(Tbl_Baseline_23_24_Adj[[#This Row],[Agy Code]],TblAgencies[],2,FALSE)</f>
        <v>16</v>
      </c>
      <c r="D97" s="57">
        <f t="shared" si="3"/>
        <v>350</v>
      </c>
      <c r="E97" s="57" t="str">
        <f>VLOOKUP(Tbl_Baseline_23_24_Adj[[#This Row],[Agy Code]],TblAgencies[],9,FALSE)</f>
        <v>350: Department of Small Business and Supplier Diversity</v>
      </c>
      <c r="F97" s="57" t="str">
        <f>VLOOKUP(Tbl_Baseline_23_24_Adj[[#This Row],[Agy Code]],TblAgencies[],10,FALSE)</f>
        <v>Department of Small Business and Supplier Diversity</v>
      </c>
      <c r="G97" s="57">
        <f>VLOOKUP(Tbl_Baseline_23_24_Adj[[#This Row],[Agy Code]],TblAgencies[],13,FALSE)</f>
        <v>76050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6</v>
      </c>
      <c r="C98" s="57">
        <f>VLOOKUP(Tbl_Baseline_23_24_Adj[[#This Row],[Agy Code]],TblAgencies[],2,FALSE)</f>
        <v>16</v>
      </c>
      <c r="D98" s="57">
        <f t="shared" si="3"/>
        <v>350</v>
      </c>
      <c r="E98" s="57" t="str">
        <f>VLOOKUP(Tbl_Baseline_23_24_Adj[[#This Row],[Agy Code]],TblAgencies[],9,FALSE)</f>
        <v>350: Department of Small Business and Supplier Diversity</v>
      </c>
      <c r="F98" s="57" t="str">
        <f>VLOOKUP(Tbl_Baseline_23_24_Adj[[#This Row],[Agy Code]],TblAgencies[],10,FALSE)</f>
        <v>Department of Small Business and Supplier Diversity</v>
      </c>
      <c r="G98" s="57">
        <f>VLOOKUP(Tbl_Baseline_23_24_Adj[[#This Row],[Agy Code]],TblAgencies[],13,FALSE)</f>
        <v>76050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6</v>
      </c>
      <c r="C99" s="57">
        <f>VLOOKUP(Tbl_Baseline_23_24_Adj[[#This Row],[Agy Code]],TblAgencies[],2,FALSE)</f>
        <v>16</v>
      </c>
      <c r="D99" s="57">
        <f t="shared" si="1"/>
        <v>350</v>
      </c>
      <c r="E99" s="57" t="str">
        <f>VLOOKUP(Tbl_Baseline_23_24_Adj[[#This Row],[Agy Code]],TblAgencies[],9,FALSE)</f>
        <v>350: Department of Small Business and Supplier Diversity</v>
      </c>
      <c r="F99" s="57" t="str">
        <f>VLOOKUP(Tbl_Baseline_23_24_Adj[[#This Row],[Agy Code]],TblAgencies[],10,FALSE)</f>
        <v>Department of Small Business and Supplier Diversity</v>
      </c>
      <c r="G99" s="57">
        <f>VLOOKUP(Tbl_Baseline_23_24_Adj[[#This Row],[Agy Code]],TblAgencies[],13,FALSE)</f>
        <v>76050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6</v>
      </c>
      <c r="C100" s="57">
        <f>VLOOKUP(Tbl_Baseline_23_24_Adj[[#This Row],[Agy Code]],TblAgencies[],2,FALSE)</f>
        <v>16</v>
      </c>
      <c r="D100" s="57">
        <f t="shared" si="1"/>
        <v>350</v>
      </c>
      <c r="E100" s="57" t="str">
        <f>VLOOKUP(Tbl_Baseline_23_24_Adj[[#This Row],[Agy Code]],TblAgencies[],9,FALSE)</f>
        <v>350: Department of Small Business and Supplier Diversity</v>
      </c>
      <c r="F100" s="57" t="str">
        <f>VLOOKUP(Tbl_Baseline_23_24_Adj[[#This Row],[Agy Code]],TblAgencies[],10,FALSE)</f>
        <v>Department of Small Business and Supplier Diversity</v>
      </c>
      <c r="G100" s="57">
        <f>VLOOKUP(Tbl_Baseline_23_24_Adj[[#This Row],[Agy Code]],TblAgencies[],13,FALSE)</f>
        <v>76050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6</v>
      </c>
      <c r="C101" s="57">
        <f>VLOOKUP(Tbl_Baseline_23_24_Adj[[#This Row],[Agy Code]],TblAgencies[],2,FALSE)</f>
        <v>16</v>
      </c>
      <c r="D101" s="57">
        <f t="shared" si="1"/>
        <v>350</v>
      </c>
      <c r="E101" s="57" t="str">
        <f>VLOOKUP(Tbl_Baseline_23_24_Adj[[#This Row],[Agy Code]],TblAgencies[],9,FALSE)</f>
        <v>350: Department of Small Business and Supplier Diversity</v>
      </c>
      <c r="F101" s="57" t="str">
        <f>VLOOKUP(Tbl_Baseline_23_24_Adj[[#This Row],[Agy Code]],TblAgencies[],10,FALSE)</f>
        <v>Department of Small Business and Supplier Diversity</v>
      </c>
      <c r="G101" s="57">
        <f>VLOOKUP(Tbl_Baseline_23_24_Adj[[#This Row],[Agy Code]],TblAgencies[],13,FALSE)</f>
        <v>76050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6</v>
      </c>
      <c r="C102" s="57">
        <f>VLOOKUP(Tbl_Baseline_23_24_Adj[[#This Row],[Agy Code]],TblAgencies[],2,FALSE)</f>
        <v>16</v>
      </c>
      <c r="D102" s="57">
        <f>SelectAgyCode</f>
        <v>350</v>
      </c>
      <c r="E102" s="57" t="str">
        <f>VLOOKUP(Tbl_Baseline_23_24_Adj[[#This Row],[Agy Code]],TblAgencies[],9,FALSE)</f>
        <v>350: Department of Small Business and Supplier Diversity</v>
      </c>
      <c r="F102" s="57" t="str">
        <f>VLOOKUP(Tbl_Baseline_23_24_Adj[[#This Row],[Agy Code]],TblAgencies[],10,FALSE)</f>
        <v>Department of Small Business and Supplier Diversity</v>
      </c>
      <c r="G102" s="57">
        <f>VLOOKUP(Tbl_Baseline_23_24_Adj[[#This Row],[Agy Code]],TblAgencies[],13,FALSE)</f>
        <v>76050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6</v>
      </c>
      <c r="C103" s="57">
        <f>VLOOKUP(Tbl_Baseline_23_24_Adj[[#This Row],[Agy Code]],TblAgencies[],2,FALSE)</f>
        <v>16</v>
      </c>
      <c r="D103" s="57">
        <f t="shared" si="1"/>
        <v>350</v>
      </c>
      <c r="E103" s="57" t="str">
        <f>VLOOKUP(Tbl_Baseline_23_24_Adj[[#This Row],[Agy Code]],TblAgencies[],9,FALSE)</f>
        <v>350: Department of Small Business and Supplier Diversity</v>
      </c>
      <c r="F103" s="57" t="str">
        <f>VLOOKUP(Tbl_Baseline_23_24_Adj[[#This Row],[Agy Code]],TblAgencies[],10,FALSE)</f>
        <v>Department of Small Business and Supplier Diversity</v>
      </c>
      <c r="G103" s="57">
        <f>VLOOKUP(Tbl_Baseline_23_24_Adj[[#This Row],[Agy Code]],TblAgencies[],13,FALSE)</f>
        <v>76050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9">
        <f>VLOOKUP(Tbl_Baseline_23_24_Adj[[#This Row],[Agy Code]],TblAgencies[],4,FALSE)</f>
        <v>6</v>
      </c>
      <c r="C104" s="59">
        <f>VLOOKUP(Tbl_Baseline_23_24_Adj[[#This Row],[Agy Code]],TblAgencies[],2,FALSE)</f>
        <v>16</v>
      </c>
      <c r="D104" s="59">
        <f t="shared" si="0"/>
        <v>350</v>
      </c>
      <c r="E104" s="57" t="str">
        <f>VLOOKUP(Tbl_Baseline_23_24_Adj[[#This Row],[Agy Code]],TblAgencies[],9,FALSE)</f>
        <v>350: Department of Small Business and Supplier Diversity</v>
      </c>
      <c r="F104" s="59" t="str">
        <f>VLOOKUP(Tbl_Baseline_23_24_Adj[[#This Row],[Agy Code]],TblAgencies[],10,FALSE)</f>
        <v>Department of Small Business and Supplier Diversity</v>
      </c>
      <c r="G104" s="59">
        <f>VLOOKUP(Tbl_Baseline_23_24_Adj[[#This Row],[Agy Code]],TblAgencies[],13,FALSE)</f>
        <v>76050</v>
      </c>
      <c r="H104" s="60" t="str">
        <f>IF(Tbl_Baseline_23_24_Adj[[#This Row],[Program]]="","",VLOOKUP(Tbl_Baseline_23_24_Adj[[#This Row],[Program]],Tbl_Programs[],2,FALSE))</f>
        <v/>
      </c>
      <c r="I104" s="60" t="str">
        <f>IF(Tbl_Baseline_23_24_Adj[[#This Row],[Fund Group]]="","",VLOOKUP(Tbl_Baseline_23_24_Adj[[#This Row],[Fund Group]],Tbl_FundGroups[],2,FALSE))</f>
        <v/>
      </c>
      <c r="J104" s="60" t="str">
        <f>Tbl_Baseline_23_24_Adj[[#This Row],[Pgm Code]]&amp;"."&amp;Tbl_Baseline_23_24_Adj[[#This Row],[Fund Group Code]]</f>
        <v>.</v>
      </c>
      <c r="K104" s="60" t="str">
        <f>IF(Tbl_Baseline_23_24_Adj[[#This Row],[Fund Group]]="","",IF(ISNA(VLOOKUP(Tbl_Baseline_23_24_Adj[[#This Row],[Prog.Fund]],Tbl_ProgramsFundCombination[],3,FALSE)),"NO","YES"))</f>
        <v/>
      </c>
      <c r="L104" s="60" t="str">
        <f>IF(Tbl_Baseline_23_24_Adj[[#This Row],[Fund Group]]="","",IF(Tbl_Baseline_23_24_Adj[[#This Row],[Fund Group Code]]="01","GF","NGF"))</f>
        <v/>
      </c>
      <c r="M104" s="60" t="str">
        <f>IF(Tbl_Baseline_23_24_Adj[[#This Row],[Baseline Adjustments Category]]="","",VLOOKUP(Tbl_Baseline_23_24_Adj[[#This Row],[Baseline Adjustments Category]],Tbl_BaselineAdjCat[[Adjusted Baseline Categories]:[Positions]],3,FALSE))</f>
        <v/>
      </c>
      <c r="N104" s="60"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9">
        <f>VLOOKUP(Tbl_Baseline_23_24_Adj[[#This Row],[Agy Code]],TblAgencies[],4,FALSE)</f>
        <v>6</v>
      </c>
      <c r="C105" s="59">
        <f>VLOOKUP(Tbl_Baseline_23_24_Adj[[#This Row],[Agy Code]],TblAgencies[],2,FALSE)</f>
        <v>16</v>
      </c>
      <c r="D105" s="59">
        <f t="shared" si="0"/>
        <v>350</v>
      </c>
      <c r="E105" s="57" t="str">
        <f>VLOOKUP(Tbl_Baseline_23_24_Adj[[#This Row],[Agy Code]],TblAgencies[],9,FALSE)</f>
        <v>350: Department of Small Business and Supplier Diversity</v>
      </c>
      <c r="F105" s="59" t="str">
        <f>VLOOKUP(Tbl_Baseline_23_24_Adj[[#This Row],[Agy Code]],TblAgencies[],10,FALSE)</f>
        <v>Department of Small Business and Supplier Diversity</v>
      </c>
      <c r="G105" s="59">
        <f>VLOOKUP(Tbl_Baseline_23_24_Adj[[#This Row],[Agy Code]],TblAgencies[],13,FALSE)</f>
        <v>76050</v>
      </c>
      <c r="H105" s="60" t="str">
        <f>IF(Tbl_Baseline_23_24_Adj[[#This Row],[Program]]="","",VLOOKUP(Tbl_Baseline_23_24_Adj[[#This Row],[Program]],Tbl_Programs[],2,FALSE))</f>
        <v/>
      </c>
      <c r="I105" s="60" t="str">
        <f>IF(Tbl_Baseline_23_24_Adj[[#This Row],[Fund Group]]="","",VLOOKUP(Tbl_Baseline_23_24_Adj[[#This Row],[Fund Group]],Tbl_FundGroups[],2,FALSE))</f>
        <v/>
      </c>
      <c r="J105" s="60" t="str">
        <f>Tbl_Baseline_23_24_Adj[[#This Row],[Pgm Code]]&amp;"."&amp;Tbl_Baseline_23_24_Adj[[#This Row],[Fund Group Code]]</f>
        <v>.</v>
      </c>
      <c r="K105" s="60" t="str">
        <f>IF(Tbl_Baseline_23_24_Adj[[#This Row],[Fund Group]]="","",IF(ISNA(VLOOKUP(Tbl_Baseline_23_24_Adj[[#This Row],[Prog.Fund]],Tbl_ProgramsFundCombination[],3,FALSE)),"NO","YES"))</f>
        <v/>
      </c>
      <c r="L105" s="60" t="str">
        <f>IF(Tbl_Baseline_23_24_Adj[[#This Row],[Fund Group]]="","",IF(Tbl_Baseline_23_24_Adj[[#This Row],[Fund Group Code]]="01","GF","NGF"))</f>
        <v/>
      </c>
      <c r="M105" s="60" t="str">
        <f>IF(Tbl_Baseline_23_24_Adj[[#This Row],[Baseline Adjustments Category]]="","",VLOOKUP(Tbl_Baseline_23_24_Adj[[#This Row],[Baseline Adjustments Category]],Tbl_BaselineAdjCat[[Adjusted Baseline Categories]:[Positions]],3,FALSE))</f>
        <v/>
      </c>
      <c r="N105" s="60"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9">
        <f>VLOOKUP(Tbl_Baseline_23_24_Adj[[#This Row],[Agy Code]],TblAgencies[],4,FALSE)</f>
        <v>6</v>
      </c>
      <c r="C106" s="59">
        <f>VLOOKUP(Tbl_Baseline_23_24_Adj[[#This Row],[Agy Code]],TblAgencies[],2,FALSE)</f>
        <v>16</v>
      </c>
      <c r="D106" s="59">
        <f t="shared" si="0"/>
        <v>350</v>
      </c>
      <c r="E106" s="57" t="str">
        <f>VLOOKUP(Tbl_Baseline_23_24_Adj[[#This Row],[Agy Code]],TblAgencies[],9,FALSE)</f>
        <v>350: Department of Small Business and Supplier Diversity</v>
      </c>
      <c r="F106" s="59" t="str">
        <f>VLOOKUP(Tbl_Baseline_23_24_Adj[[#This Row],[Agy Code]],TblAgencies[],10,FALSE)</f>
        <v>Department of Small Business and Supplier Diversity</v>
      </c>
      <c r="G106" s="59">
        <f>VLOOKUP(Tbl_Baseline_23_24_Adj[[#This Row],[Agy Code]],TblAgencies[],13,FALSE)</f>
        <v>76050</v>
      </c>
      <c r="H106" s="60" t="str">
        <f>IF(Tbl_Baseline_23_24_Adj[[#This Row],[Program]]="","",VLOOKUP(Tbl_Baseline_23_24_Adj[[#This Row],[Program]],Tbl_Programs[],2,FALSE))</f>
        <v/>
      </c>
      <c r="I106" s="60" t="str">
        <f>IF(Tbl_Baseline_23_24_Adj[[#This Row],[Fund Group]]="","",VLOOKUP(Tbl_Baseline_23_24_Adj[[#This Row],[Fund Group]],Tbl_FundGroups[],2,FALSE))</f>
        <v/>
      </c>
      <c r="J106" s="60" t="str">
        <f>Tbl_Baseline_23_24_Adj[[#This Row],[Pgm Code]]&amp;"."&amp;Tbl_Baseline_23_24_Adj[[#This Row],[Fund Group Code]]</f>
        <v>.</v>
      </c>
      <c r="K106" s="60" t="str">
        <f>IF(Tbl_Baseline_23_24_Adj[[#This Row],[Fund Group]]="","",IF(ISNA(VLOOKUP(Tbl_Baseline_23_24_Adj[[#This Row],[Prog.Fund]],Tbl_ProgramsFundCombination[],3,FALSE)),"NO","YES"))</f>
        <v/>
      </c>
      <c r="L106" s="60" t="str">
        <f>IF(Tbl_Baseline_23_24_Adj[[#This Row],[Fund Group]]="","",IF(Tbl_Baseline_23_24_Adj[[#This Row],[Fund Group Code]]="01","GF","NGF"))</f>
        <v/>
      </c>
      <c r="M106" s="60" t="str">
        <f>IF(Tbl_Baseline_23_24_Adj[[#This Row],[Baseline Adjustments Category]]="","",VLOOKUP(Tbl_Baseline_23_24_Adj[[#This Row],[Baseline Adjustments Category]],Tbl_BaselineAdjCat[[Adjusted Baseline Categories]:[Positions]],3,FALSE))</f>
        <v/>
      </c>
      <c r="N106" s="60"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6</v>
      </c>
      <c r="C107" s="57">
        <f>VLOOKUP(Tbl_Baseline_23_24_Adj[[#This Row],[Agy Code]],TblAgencies[],2,FALSE)</f>
        <v>16</v>
      </c>
      <c r="D107" s="57">
        <f t="shared" ref="D107:D127" si="4">SelectAgyCode</f>
        <v>350</v>
      </c>
      <c r="E107" s="57" t="str">
        <f>VLOOKUP(Tbl_Baseline_23_24_Adj[[#This Row],[Agy Code]],TblAgencies[],9,FALSE)</f>
        <v>350: Department of Small Business and Supplier Diversity</v>
      </c>
      <c r="F107" s="57" t="str">
        <f>VLOOKUP(Tbl_Baseline_23_24_Adj[[#This Row],[Agy Code]],TblAgencies[],10,FALSE)</f>
        <v>Department of Small Business and Supplier Diversity</v>
      </c>
      <c r="G107" s="57">
        <f>VLOOKUP(Tbl_Baseline_23_24_Adj[[#This Row],[Agy Code]],TblAgencies[],13,FALSE)</f>
        <v>76050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6</v>
      </c>
      <c r="C108" s="57">
        <f>VLOOKUP(Tbl_Baseline_23_24_Adj[[#This Row],[Agy Code]],TblAgencies[],2,FALSE)</f>
        <v>16</v>
      </c>
      <c r="D108" s="57">
        <f t="shared" si="4"/>
        <v>350</v>
      </c>
      <c r="E108" s="57" t="str">
        <f>VLOOKUP(Tbl_Baseline_23_24_Adj[[#This Row],[Agy Code]],TblAgencies[],9,FALSE)</f>
        <v>350: Department of Small Business and Supplier Diversity</v>
      </c>
      <c r="F108" s="57" t="str">
        <f>VLOOKUP(Tbl_Baseline_23_24_Adj[[#This Row],[Agy Code]],TblAgencies[],10,FALSE)</f>
        <v>Department of Small Business and Supplier Diversity</v>
      </c>
      <c r="G108" s="57">
        <f>VLOOKUP(Tbl_Baseline_23_24_Adj[[#This Row],[Agy Code]],TblAgencies[],13,FALSE)</f>
        <v>76050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6</v>
      </c>
      <c r="C109" s="57">
        <f>VLOOKUP(Tbl_Baseline_23_24_Adj[[#This Row],[Agy Code]],TblAgencies[],2,FALSE)</f>
        <v>16</v>
      </c>
      <c r="D109" s="57">
        <f t="shared" si="4"/>
        <v>350</v>
      </c>
      <c r="E109" s="57" t="str">
        <f>VLOOKUP(Tbl_Baseline_23_24_Adj[[#This Row],[Agy Code]],TblAgencies[],9,FALSE)</f>
        <v>350: Department of Small Business and Supplier Diversity</v>
      </c>
      <c r="F109" s="57" t="str">
        <f>VLOOKUP(Tbl_Baseline_23_24_Adj[[#This Row],[Agy Code]],TblAgencies[],10,FALSE)</f>
        <v>Department of Small Business and Supplier Diversity</v>
      </c>
      <c r="G109" s="57">
        <f>VLOOKUP(Tbl_Baseline_23_24_Adj[[#This Row],[Agy Code]],TblAgencies[],13,FALSE)</f>
        <v>76050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6</v>
      </c>
      <c r="C110" s="57">
        <f>VLOOKUP(Tbl_Baseline_23_24_Adj[[#This Row],[Agy Code]],TblAgencies[],2,FALSE)</f>
        <v>16</v>
      </c>
      <c r="D110" s="57">
        <f t="shared" si="4"/>
        <v>350</v>
      </c>
      <c r="E110" s="57" t="str">
        <f>VLOOKUP(Tbl_Baseline_23_24_Adj[[#This Row],[Agy Code]],TblAgencies[],9,FALSE)</f>
        <v>350: Department of Small Business and Supplier Diversity</v>
      </c>
      <c r="F110" s="57" t="str">
        <f>VLOOKUP(Tbl_Baseline_23_24_Adj[[#This Row],[Agy Code]],TblAgencies[],10,FALSE)</f>
        <v>Department of Small Business and Supplier Diversity</v>
      </c>
      <c r="G110" s="57">
        <f>VLOOKUP(Tbl_Baseline_23_24_Adj[[#This Row],[Agy Code]],TblAgencies[],13,FALSE)</f>
        <v>76050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6</v>
      </c>
      <c r="C111" s="57">
        <f>VLOOKUP(Tbl_Baseline_23_24_Adj[[#This Row],[Agy Code]],TblAgencies[],2,FALSE)</f>
        <v>16</v>
      </c>
      <c r="D111" s="57">
        <f t="shared" si="4"/>
        <v>350</v>
      </c>
      <c r="E111" s="57" t="str">
        <f>VLOOKUP(Tbl_Baseline_23_24_Adj[[#This Row],[Agy Code]],TblAgencies[],9,FALSE)</f>
        <v>350: Department of Small Business and Supplier Diversity</v>
      </c>
      <c r="F111" s="57" t="str">
        <f>VLOOKUP(Tbl_Baseline_23_24_Adj[[#This Row],[Agy Code]],TblAgencies[],10,FALSE)</f>
        <v>Department of Small Business and Supplier Diversity</v>
      </c>
      <c r="G111" s="57">
        <f>VLOOKUP(Tbl_Baseline_23_24_Adj[[#This Row],[Agy Code]],TblAgencies[],13,FALSE)</f>
        <v>76050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6</v>
      </c>
      <c r="C112" s="57">
        <f>VLOOKUP(Tbl_Baseline_23_24_Adj[[#This Row],[Agy Code]],TblAgencies[],2,FALSE)</f>
        <v>16</v>
      </c>
      <c r="D112" s="57">
        <f t="shared" si="4"/>
        <v>350</v>
      </c>
      <c r="E112" s="57" t="str">
        <f>VLOOKUP(Tbl_Baseline_23_24_Adj[[#This Row],[Agy Code]],TblAgencies[],9,FALSE)</f>
        <v>350: Department of Small Business and Supplier Diversity</v>
      </c>
      <c r="F112" s="57" t="str">
        <f>VLOOKUP(Tbl_Baseline_23_24_Adj[[#This Row],[Agy Code]],TblAgencies[],10,FALSE)</f>
        <v>Department of Small Business and Supplier Diversity</v>
      </c>
      <c r="G112" s="57">
        <f>VLOOKUP(Tbl_Baseline_23_24_Adj[[#This Row],[Agy Code]],TblAgencies[],13,FALSE)</f>
        <v>76050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6</v>
      </c>
      <c r="C113" s="57">
        <f>VLOOKUP(Tbl_Baseline_23_24_Adj[[#This Row],[Agy Code]],TblAgencies[],2,FALSE)</f>
        <v>16</v>
      </c>
      <c r="D113" s="57">
        <f t="shared" si="4"/>
        <v>350</v>
      </c>
      <c r="E113" s="57" t="str">
        <f>VLOOKUP(Tbl_Baseline_23_24_Adj[[#This Row],[Agy Code]],TblAgencies[],9,FALSE)</f>
        <v>350: Department of Small Business and Supplier Diversity</v>
      </c>
      <c r="F113" s="57" t="str">
        <f>VLOOKUP(Tbl_Baseline_23_24_Adj[[#This Row],[Agy Code]],TblAgencies[],10,FALSE)</f>
        <v>Department of Small Business and Supplier Diversity</v>
      </c>
      <c r="G113" s="57">
        <f>VLOOKUP(Tbl_Baseline_23_24_Adj[[#This Row],[Agy Code]],TblAgencies[],13,FALSE)</f>
        <v>76050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6</v>
      </c>
      <c r="C114" s="57">
        <f>VLOOKUP(Tbl_Baseline_23_24_Adj[[#This Row],[Agy Code]],TblAgencies[],2,FALSE)</f>
        <v>16</v>
      </c>
      <c r="D114" s="57">
        <f t="shared" si="4"/>
        <v>350</v>
      </c>
      <c r="E114" s="57" t="str">
        <f>VLOOKUP(Tbl_Baseline_23_24_Adj[[#This Row],[Agy Code]],TblAgencies[],9,FALSE)</f>
        <v>350: Department of Small Business and Supplier Diversity</v>
      </c>
      <c r="F114" s="57" t="str">
        <f>VLOOKUP(Tbl_Baseline_23_24_Adj[[#This Row],[Agy Code]],TblAgencies[],10,FALSE)</f>
        <v>Department of Small Business and Supplier Diversity</v>
      </c>
      <c r="G114" s="57">
        <f>VLOOKUP(Tbl_Baseline_23_24_Adj[[#This Row],[Agy Code]],TblAgencies[],13,FALSE)</f>
        <v>76050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6</v>
      </c>
      <c r="C115" s="57">
        <f>VLOOKUP(Tbl_Baseline_23_24_Adj[[#This Row],[Agy Code]],TblAgencies[],2,FALSE)</f>
        <v>16</v>
      </c>
      <c r="D115" s="57">
        <f t="shared" si="4"/>
        <v>350</v>
      </c>
      <c r="E115" s="57" t="str">
        <f>VLOOKUP(Tbl_Baseline_23_24_Adj[[#This Row],[Agy Code]],TblAgencies[],9,FALSE)</f>
        <v>350: Department of Small Business and Supplier Diversity</v>
      </c>
      <c r="F115" s="57" t="str">
        <f>VLOOKUP(Tbl_Baseline_23_24_Adj[[#This Row],[Agy Code]],TblAgencies[],10,FALSE)</f>
        <v>Department of Small Business and Supplier Diversity</v>
      </c>
      <c r="G115" s="57">
        <f>VLOOKUP(Tbl_Baseline_23_24_Adj[[#This Row],[Agy Code]],TblAgencies[],13,FALSE)</f>
        <v>76050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6</v>
      </c>
      <c r="C116" s="57">
        <f>VLOOKUP(Tbl_Baseline_23_24_Adj[[#This Row],[Agy Code]],TblAgencies[],2,FALSE)</f>
        <v>16</v>
      </c>
      <c r="D116" s="57">
        <f t="shared" si="4"/>
        <v>350</v>
      </c>
      <c r="E116" s="57" t="str">
        <f>VLOOKUP(Tbl_Baseline_23_24_Adj[[#This Row],[Agy Code]],TblAgencies[],9,FALSE)</f>
        <v>350: Department of Small Business and Supplier Diversity</v>
      </c>
      <c r="F116" s="57" t="str">
        <f>VLOOKUP(Tbl_Baseline_23_24_Adj[[#This Row],[Agy Code]],TblAgencies[],10,FALSE)</f>
        <v>Department of Small Business and Supplier Diversity</v>
      </c>
      <c r="G116" s="57">
        <f>VLOOKUP(Tbl_Baseline_23_24_Adj[[#This Row],[Agy Code]],TblAgencies[],13,FALSE)</f>
        <v>76050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6</v>
      </c>
      <c r="C117" s="57">
        <f>VLOOKUP(Tbl_Baseline_23_24_Adj[[#This Row],[Agy Code]],TblAgencies[],2,FALSE)</f>
        <v>16</v>
      </c>
      <c r="D117" s="57">
        <f t="shared" si="4"/>
        <v>350</v>
      </c>
      <c r="E117" s="57" t="str">
        <f>VLOOKUP(Tbl_Baseline_23_24_Adj[[#This Row],[Agy Code]],TblAgencies[],9,FALSE)</f>
        <v>350: Department of Small Business and Supplier Diversity</v>
      </c>
      <c r="F117" s="57" t="str">
        <f>VLOOKUP(Tbl_Baseline_23_24_Adj[[#This Row],[Agy Code]],TblAgencies[],10,FALSE)</f>
        <v>Department of Small Business and Supplier Diversity</v>
      </c>
      <c r="G117" s="57">
        <f>VLOOKUP(Tbl_Baseline_23_24_Adj[[#This Row],[Agy Code]],TblAgencies[],13,FALSE)</f>
        <v>76050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6</v>
      </c>
      <c r="C118" s="57">
        <f>VLOOKUP(Tbl_Baseline_23_24_Adj[[#This Row],[Agy Code]],TblAgencies[],2,FALSE)</f>
        <v>16</v>
      </c>
      <c r="D118" s="57">
        <f t="shared" si="4"/>
        <v>350</v>
      </c>
      <c r="E118" s="57" t="str">
        <f>VLOOKUP(Tbl_Baseline_23_24_Adj[[#This Row],[Agy Code]],TblAgencies[],9,FALSE)</f>
        <v>350: Department of Small Business and Supplier Diversity</v>
      </c>
      <c r="F118" s="57" t="str">
        <f>VLOOKUP(Tbl_Baseline_23_24_Adj[[#This Row],[Agy Code]],TblAgencies[],10,FALSE)</f>
        <v>Department of Small Business and Supplier Diversity</v>
      </c>
      <c r="G118" s="57">
        <f>VLOOKUP(Tbl_Baseline_23_24_Adj[[#This Row],[Agy Code]],TblAgencies[],13,FALSE)</f>
        <v>76050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6</v>
      </c>
      <c r="C119" s="57">
        <f>VLOOKUP(Tbl_Baseline_23_24_Adj[[#This Row],[Agy Code]],TblAgencies[],2,FALSE)</f>
        <v>16</v>
      </c>
      <c r="D119" s="57">
        <f t="shared" si="4"/>
        <v>350</v>
      </c>
      <c r="E119" s="57" t="str">
        <f>VLOOKUP(Tbl_Baseline_23_24_Adj[[#This Row],[Agy Code]],TblAgencies[],9,FALSE)</f>
        <v>350: Department of Small Business and Supplier Diversity</v>
      </c>
      <c r="F119" s="57" t="str">
        <f>VLOOKUP(Tbl_Baseline_23_24_Adj[[#This Row],[Agy Code]],TblAgencies[],10,FALSE)</f>
        <v>Department of Small Business and Supplier Diversity</v>
      </c>
      <c r="G119" s="57">
        <f>VLOOKUP(Tbl_Baseline_23_24_Adj[[#This Row],[Agy Code]],TblAgencies[],13,FALSE)</f>
        <v>76050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6</v>
      </c>
      <c r="C120" s="57">
        <f>VLOOKUP(Tbl_Baseline_23_24_Adj[[#This Row],[Agy Code]],TblAgencies[],2,FALSE)</f>
        <v>16</v>
      </c>
      <c r="D120" s="57">
        <f t="shared" si="4"/>
        <v>350</v>
      </c>
      <c r="E120" s="57" t="str">
        <f>VLOOKUP(Tbl_Baseline_23_24_Adj[[#This Row],[Agy Code]],TblAgencies[],9,FALSE)</f>
        <v>350: Department of Small Business and Supplier Diversity</v>
      </c>
      <c r="F120" s="57" t="str">
        <f>VLOOKUP(Tbl_Baseline_23_24_Adj[[#This Row],[Agy Code]],TblAgencies[],10,FALSE)</f>
        <v>Department of Small Business and Supplier Diversity</v>
      </c>
      <c r="G120" s="57">
        <f>VLOOKUP(Tbl_Baseline_23_24_Adj[[#This Row],[Agy Code]],TblAgencies[],13,FALSE)</f>
        <v>76050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7">
        <f>VLOOKUP(Tbl_Baseline_23_24_Adj[[#This Row],[Agy Code]],TblAgencies[],4,FALSE)</f>
        <v>6</v>
      </c>
      <c r="C121" s="57">
        <f>VLOOKUP(Tbl_Baseline_23_24_Adj[[#This Row],[Agy Code]],TblAgencies[],2,FALSE)</f>
        <v>16</v>
      </c>
      <c r="D121" s="57">
        <f t="shared" si="4"/>
        <v>350</v>
      </c>
      <c r="E121" s="57" t="str">
        <f>VLOOKUP(Tbl_Baseline_23_24_Adj[[#This Row],[Agy Code]],TblAgencies[],9,FALSE)</f>
        <v>350: Department of Small Business and Supplier Diversity</v>
      </c>
      <c r="F121" s="57" t="str">
        <f>VLOOKUP(Tbl_Baseline_23_24_Adj[[#This Row],[Agy Code]],TblAgencies[],10,FALSE)</f>
        <v>Department of Small Business and Supplier Diversity</v>
      </c>
      <c r="G121" s="57">
        <f>VLOOKUP(Tbl_Baseline_23_24_Adj[[#This Row],[Agy Code]],TblAgencies[],13,FALSE)</f>
        <v>76050</v>
      </c>
      <c r="H121" s="58" t="str">
        <f>IF(Tbl_Baseline_23_24_Adj[[#This Row],[Program]]="","",VLOOKUP(Tbl_Baseline_23_24_Adj[[#This Row],[Program]],Tbl_Programs[],2,FALSE))</f>
        <v/>
      </c>
      <c r="I121" s="58" t="str">
        <f>IF(Tbl_Baseline_23_24_Adj[[#This Row],[Fund Group]]="","",VLOOKUP(Tbl_Baseline_23_24_Adj[[#This Row],[Fund Group]],Tbl_FundGroups[],2,FALSE))</f>
        <v/>
      </c>
      <c r="J121" s="58" t="str">
        <f>Tbl_Baseline_23_24_Adj[[#This Row],[Pgm Code]]&amp;"."&amp;Tbl_Baseline_23_24_Adj[[#This Row],[Fund Group Code]]</f>
        <v>.</v>
      </c>
      <c r="K121" s="58" t="str">
        <f>IF(Tbl_Baseline_23_24_Adj[[#This Row],[Fund Group]]="","",IF(ISNA(VLOOKUP(Tbl_Baseline_23_24_Adj[[#This Row],[Prog.Fund]],Tbl_ProgramsFundCombination[],3,FALSE)),"NO","YES"))</f>
        <v/>
      </c>
      <c r="L121" s="58" t="str">
        <f>IF(Tbl_Baseline_23_24_Adj[[#This Row],[Fund Group]]="","",IF(Tbl_Baseline_23_24_Adj[[#This Row],[Fund Group Code]]="01","GF","NGF"))</f>
        <v/>
      </c>
      <c r="M121" s="58" t="str">
        <f>IF(Tbl_Baseline_23_24_Adj[[#This Row],[Baseline Adjustments Category]]="","",VLOOKUP(Tbl_Baseline_23_24_Adj[[#This Row],[Baseline Adjustments Category]],Tbl_BaselineAdjCat[[Adjusted Baseline Categories]:[Positions]],3,FALSE))</f>
        <v/>
      </c>
      <c r="N121" s="58"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7">
        <f>VLOOKUP(Tbl_Baseline_23_24_Adj[[#This Row],[Agy Code]],TblAgencies[],4,FALSE)</f>
        <v>6</v>
      </c>
      <c r="C122" s="57">
        <f>VLOOKUP(Tbl_Baseline_23_24_Adj[[#This Row],[Agy Code]],TblAgencies[],2,FALSE)</f>
        <v>16</v>
      </c>
      <c r="D122" s="57">
        <f t="shared" si="4"/>
        <v>350</v>
      </c>
      <c r="E122" s="57" t="str">
        <f>VLOOKUP(Tbl_Baseline_23_24_Adj[[#This Row],[Agy Code]],TblAgencies[],9,FALSE)</f>
        <v>350: Department of Small Business and Supplier Diversity</v>
      </c>
      <c r="F122" s="57" t="str">
        <f>VLOOKUP(Tbl_Baseline_23_24_Adj[[#This Row],[Agy Code]],TblAgencies[],10,FALSE)</f>
        <v>Department of Small Business and Supplier Diversity</v>
      </c>
      <c r="G122" s="57">
        <f>VLOOKUP(Tbl_Baseline_23_24_Adj[[#This Row],[Agy Code]],TblAgencies[],13,FALSE)</f>
        <v>76050</v>
      </c>
      <c r="H122" s="58" t="str">
        <f>IF(Tbl_Baseline_23_24_Adj[[#This Row],[Program]]="","",VLOOKUP(Tbl_Baseline_23_24_Adj[[#This Row],[Program]],Tbl_Programs[],2,FALSE))</f>
        <v/>
      </c>
      <c r="I122" s="58" t="str">
        <f>IF(Tbl_Baseline_23_24_Adj[[#This Row],[Fund Group]]="","",VLOOKUP(Tbl_Baseline_23_24_Adj[[#This Row],[Fund Group]],Tbl_FundGroups[],2,FALSE))</f>
        <v/>
      </c>
      <c r="J122" s="58" t="str">
        <f>Tbl_Baseline_23_24_Adj[[#This Row],[Pgm Code]]&amp;"."&amp;Tbl_Baseline_23_24_Adj[[#This Row],[Fund Group Code]]</f>
        <v>.</v>
      </c>
      <c r="K122" s="58" t="str">
        <f>IF(Tbl_Baseline_23_24_Adj[[#This Row],[Fund Group]]="","",IF(ISNA(VLOOKUP(Tbl_Baseline_23_24_Adj[[#This Row],[Prog.Fund]],Tbl_ProgramsFundCombination[],3,FALSE)),"NO","YES"))</f>
        <v/>
      </c>
      <c r="L122" s="58" t="str">
        <f>IF(Tbl_Baseline_23_24_Adj[[#This Row],[Fund Group]]="","",IF(Tbl_Baseline_23_24_Adj[[#This Row],[Fund Group Code]]="01","GF","NGF"))</f>
        <v/>
      </c>
      <c r="M122" s="58" t="str">
        <f>IF(Tbl_Baseline_23_24_Adj[[#This Row],[Baseline Adjustments Category]]="","",VLOOKUP(Tbl_Baseline_23_24_Adj[[#This Row],[Baseline Adjustments Category]],Tbl_BaselineAdjCat[[Adjusted Baseline Categories]:[Positions]],3,FALSE))</f>
        <v/>
      </c>
      <c r="N122" s="58"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7">
        <f>VLOOKUP(Tbl_Baseline_23_24_Adj[[#This Row],[Agy Code]],TblAgencies[],4,FALSE)</f>
        <v>6</v>
      </c>
      <c r="C123" s="57">
        <f>VLOOKUP(Tbl_Baseline_23_24_Adj[[#This Row],[Agy Code]],TblAgencies[],2,FALSE)</f>
        <v>16</v>
      </c>
      <c r="D123" s="57">
        <f t="shared" si="4"/>
        <v>350</v>
      </c>
      <c r="E123" s="57" t="str">
        <f>VLOOKUP(Tbl_Baseline_23_24_Adj[[#This Row],[Agy Code]],TblAgencies[],9,FALSE)</f>
        <v>350: Department of Small Business and Supplier Diversity</v>
      </c>
      <c r="F123" s="57" t="str">
        <f>VLOOKUP(Tbl_Baseline_23_24_Adj[[#This Row],[Agy Code]],TblAgencies[],10,FALSE)</f>
        <v>Department of Small Business and Supplier Diversity</v>
      </c>
      <c r="G123" s="57">
        <f>VLOOKUP(Tbl_Baseline_23_24_Adj[[#This Row],[Agy Code]],TblAgencies[],13,FALSE)</f>
        <v>76050</v>
      </c>
      <c r="H123" s="58" t="str">
        <f>IF(Tbl_Baseline_23_24_Adj[[#This Row],[Program]]="","",VLOOKUP(Tbl_Baseline_23_24_Adj[[#This Row],[Program]],Tbl_Programs[],2,FALSE))</f>
        <v/>
      </c>
      <c r="I123" s="58" t="str">
        <f>IF(Tbl_Baseline_23_24_Adj[[#This Row],[Fund Group]]="","",VLOOKUP(Tbl_Baseline_23_24_Adj[[#This Row],[Fund Group]],Tbl_FundGroups[],2,FALSE))</f>
        <v/>
      </c>
      <c r="J123" s="58" t="str">
        <f>Tbl_Baseline_23_24_Adj[[#This Row],[Pgm Code]]&amp;"."&amp;Tbl_Baseline_23_24_Adj[[#This Row],[Fund Group Code]]</f>
        <v>.</v>
      </c>
      <c r="K123" s="58" t="str">
        <f>IF(Tbl_Baseline_23_24_Adj[[#This Row],[Fund Group]]="","",IF(ISNA(VLOOKUP(Tbl_Baseline_23_24_Adj[[#This Row],[Prog.Fund]],Tbl_ProgramsFundCombination[],3,FALSE)),"NO","YES"))</f>
        <v/>
      </c>
      <c r="L123" s="58" t="str">
        <f>IF(Tbl_Baseline_23_24_Adj[[#This Row],[Fund Group]]="","",IF(Tbl_Baseline_23_24_Adj[[#This Row],[Fund Group Code]]="01","GF","NGF"))</f>
        <v/>
      </c>
      <c r="M123" s="58" t="str">
        <f>IF(Tbl_Baseline_23_24_Adj[[#This Row],[Baseline Adjustments Category]]="","",VLOOKUP(Tbl_Baseline_23_24_Adj[[#This Row],[Baseline Adjustments Category]],Tbl_BaselineAdjCat[[Adjusted Baseline Categories]:[Positions]],3,FALSE))</f>
        <v/>
      </c>
      <c r="N123" s="58"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7">
        <f>VLOOKUP(Tbl_Baseline_23_24_Adj[[#This Row],[Agy Code]],TblAgencies[],4,FALSE)</f>
        <v>6</v>
      </c>
      <c r="C124" s="57">
        <f>VLOOKUP(Tbl_Baseline_23_24_Adj[[#This Row],[Agy Code]],TblAgencies[],2,FALSE)</f>
        <v>16</v>
      </c>
      <c r="D124" s="57">
        <f t="shared" si="4"/>
        <v>350</v>
      </c>
      <c r="E124" s="57" t="str">
        <f>VLOOKUP(Tbl_Baseline_23_24_Adj[[#This Row],[Agy Code]],TblAgencies[],9,FALSE)</f>
        <v>350: Department of Small Business and Supplier Diversity</v>
      </c>
      <c r="F124" s="57" t="str">
        <f>VLOOKUP(Tbl_Baseline_23_24_Adj[[#This Row],[Agy Code]],TblAgencies[],10,FALSE)</f>
        <v>Department of Small Business and Supplier Diversity</v>
      </c>
      <c r="G124" s="57">
        <f>VLOOKUP(Tbl_Baseline_23_24_Adj[[#This Row],[Agy Code]],TblAgencies[],13,FALSE)</f>
        <v>76050</v>
      </c>
      <c r="H124" s="58" t="str">
        <f>IF(Tbl_Baseline_23_24_Adj[[#This Row],[Program]]="","",VLOOKUP(Tbl_Baseline_23_24_Adj[[#This Row],[Program]],Tbl_Programs[],2,FALSE))</f>
        <v/>
      </c>
      <c r="I124" s="58" t="str">
        <f>IF(Tbl_Baseline_23_24_Adj[[#This Row],[Fund Group]]="","",VLOOKUP(Tbl_Baseline_23_24_Adj[[#This Row],[Fund Group]],Tbl_FundGroups[],2,FALSE))</f>
        <v/>
      </c>
      <c r="J124" s="58" t="str">
        <f>Tbl_Baseline_23_24_Adj[[#This Row],[Pgm Code]]&amp;"."&amp;Tbl_Baseline_23_24_Adj[[#This Row],[Fund Group Code]]</f>
        <v>.</v>
      </c>
      <c r="K124" s="58" t="str">
        <f>IF(Tbl_Baseline_23_24_Adj[[#This Row],[Fund Group]]="","",IF(ISNA(VLOOKUP(Tbl_Baseline_23_24_Adj[[#This Row],[Prog.Fund]],Tbl_ProgramsFundCombination[],3,FALSE)),"NO","YES"))</f>
        <v/>
      </c>
      <c r="L124" s="58" t="str">
        <f>IF(Tbl_Baseline_23_24_Adj[[#This Row],[Fund Group]]="","",IF(Tbl_Baseline_23_24_Adj[[#This Row],[Fund Group Code]]="01","GF","NGF"))</f>
        <v/>
      </c>
      <c r="M124" s="58" t="str">
        <f>IF(Tbl_Baseline_23_24_Adj[[#This Row],[Baseline Adjustments Category]]="","",VLOOKUP(Tbl_Baseline_23_24_Adj[[#This Row],[Baseline Adjustments Category]],Tbl_BaselineAdjCat[[Adjusted Baseline Categories]:[Positions]],3,FALSE))</f>
        <v/>
      </c>
      <c r="N124" s="58"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7">
        <f>VLOOKUP(Tbl_Baseline_23_24_Adj[[#This Row],[Agy Code]],TblAgencies[],4,FALSE)</f>
        <v>6</v>
      </c>
      <c r="C125" s="57">
        <f>VLOOKUP(Tbl_Baseline_23_24_Adj[[#This Row],[Agy Code]],TblAgencies[],2,FALSE)</f>
        <v>16</v>
      </c>
      <c r="D125" s="57">
        <f t="shared" si="4"/>
        <v>350</v>
      </c>
      <c r="E125" s="57" t="str">
        <f>VLOOKUP(Tbl_Baseline_23_24_Adj[[#This Row],[Agy Code]],TblAgencies[],9,FALSE)</f>
        <v>350: Department of Small Business and Supplier Diversity</v>
      </c>
      <c r="F125" s="57" t="str">
        <f>VLOOKUP(Tbl_Baseline_23_24_Adj[[#This Row],[Agy Code]],TblAgencies[],10,FALSE)</f>
        <v>Department of Small Business and Supplier Diversity</v>
      </c>
      <c r="G125" s="57">
        <f>VLOOKUP(Tbl_Baseline_23_24_Adj[[#This Row],[Agy Code]],TblAgencies[],13,FALSE)</f>
        <v>76050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7">
        <f>VLOOKUP(Tbl_Baseline_23_24_Adj[[#This Row],[Agy Code]],TblAgencies[],4,FALSE)</f>
        <v>6</v>
      </c>
      <c r="C126" s="57">
        <f>VLOOKUP(Tbl_Baseline_23_24_Adj[[#This Row],[Agy Code]],TblAgencies[],2,FALSE)</f>
        <v>16</v>
      </c>
      <c r="D126" s="57">
        <f t="shared" si="4"/>
        <v>350</v>
      </c>
      <c r="E126" s="57" t="str">
        <f>VLOOKUP(Tbl_Baseline_23_24_Adj[[#This Row],[Agy Code]],TblAgencies[],9,FALSE)</f>
        <v>350: Department of Small Business and Supplier Diversity</v>
      </c>
      <c r="F126" s="57" t="str">
        <f>VLOOKUP(Tbl_Baseline_23_24_Adj[[#This Row],[Agy Code]],TblAgencies[],10,FALSE)</f>
        <v>Department of Small Business and Supplier Diversity</v>
      </c>
      <c r="G126" s="57">
        <f>VLOOKUP(Tbl_Baseline_23_24_Adj[[#This Row],[Agy Code]],TblAgencies[],13,FALSE)</f>
        <v>76050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6</v>
      </c>
      <c r="C127" s="57">
        <f>VLOOKUP(Tbl_Baseline_23_24_Adj[[#This Row],[Agy Code]],TblAgencies[],2,FALSE)</f>
        <v>16</v>
      </c>
      <c r="D127" s="57">
        <f t="shared" si="4"/>
        <v>350</v>
      </c>
      <c r="E127" s="57" t="str">
        <f>VLOOKUP(Tbl_Baseline_23_24_Adj[[#This Row],[Agy Code]],TblAgencies[],9,FALSE)</f>
        <v>350: Department of Small Business and Supplier Diversity</v>
      </c>
      <c r="F127" s="57" t="str">
        <f>VLOOKUP(Tbl_Baseline_23_24_Adj[[#This Row],[Agy Code]],TblAgencies[],10,FALSE)</f>
        <v>Department of Small Business and Supplier Diversity</v>
      </c>
      <c r="G127" s="57">
        <f>VLOOKUP(Tbl_Baseline_23_24_Adj[[#This Row],[Agy Code]],TblAgencies[],13,FALSE)</f>
        <v>76050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9">
        <f>VLOOKUP(Tbl_Baseline_23_24_Adj[[#This Row],[Agy Code]],TblAgencies[],4,FALSE)</f>
        <v>6</v>
      </c>
      <c r="C128" s="59">
        <f>VLOOKUP(Tbl_Baseline_23_24_Adj[[#This Row],[Agy Code]],TblAgencies[],2,FALSE)</f>
        <v>16</v>
      </c>
      <c r="D128" s="59">
        <f t="shared" si="0"/>
        <v>350</v>
      </c>
      <c r="E128" s="57" t="str">
        <f>VLOOKUP(Tbl_Baseline_23_24_Adj[[#This Row],[Agy Code]],TblAgencies[],9,FALSE)</f>
        <v>350: Department of Small Business and Supplier Diversity</v>
      </c>
      <c r="F128" s="59" t="str">
        <f>VLOOKUP(Tbl_Baseline_23_24_Adj[[#This Row],[Agy Code]],TblAgencies[],10,FALSE)</f>
        <v>Department of Small Business and Supplier Diversity</v>
      </c>
      <c r="G128" s="59">
        <f>VLOOKUP(Tbl_Baseline_23_24_Adj[[#This Row],[Agy Code]],TblAgencies[],13,FALSE)</f>
        <v>76050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9">
        <f>VLOOKUP(Tbl_Baseline_23_24_Adj[[#This Row],[Agy Code]],TblAgencies[],4,FALSE)</f>
        <v>6</v>
      </c>
      <c r="C129" s="59">
        <f>VLOOKUP(Tbl_Baseline_23_24_Adj[[#This Row],[Agy Code]],TblAgencies[],2,FALSE)</f>
        <v>16</v>
      </c>
      <c r="D129" s="59">
        <f t="shared" si="0"/>
        <v>350</v>
      </c>
      <c r="E129" s="57" t="str">
        <f>VLOOKUP(Tbl_Baseline_23_24_Adj[[#This Row],[Agy Code]],TblAgencies[],9,FALSE)</f>
        <v>350: Department of Small Business and Supplier Diversity</v>
      </c>
      <c r="F129" s="59" t="str">
        <f>VLOOKUP(Tbl_Baseline_23_24_Adj[[#This Row],[Agy Code]],TblAgencies[],10,FALSE)</f>
        <v>Department of Small Business and Supplier Diversity</v>
      </c>
      <c r="G129" s="59">
        <f>VLOOKUP(Tbl_Baseline_23_24_Adj[[#This Row],[Agy Code]],TblAgencies[],13,FALSE)</f>
        <v>76050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6</v>
      </c>
      <c r="C130" s="59">
        <f>VLOOKUP(Tbl_Baseline_23_24_Adj[[#This Row],[Agy Code]],TblAgencies[],2,FALSE)</f>
        <v>16</v>
      </c>
      <c r="D130" s="59">
        <f t="shared" si="0"/>
        <v>350</v>
      </c>
      <c r="E130" s="57" t="str">
        <f>VLOOKUP(Tbl_Baseline_23_24_Adj[[#This Row],[Agy Code]],TblAgencies[],9,FALSE)</f>
        <v>350: Department of Small Business and Supplier Diversity</v>
      </c>
      <c r="F130" s="59" t="str">
        <f>VLOOKUP(Tbl_Baseline_23_24_Adj[[#This Row],[Agy Code]],TblAgencies[],10,FALSE)</f>
        <v>Department of Small Business and Supplier Diversity</v>
      </c>
      <c r="G130" s="59">
        <f>VLOOKUP(Tbl_Baseline_23_24_Adj[[#This Row],[Agy Code]],TblAgencies[],13,FALSE)</f>
        <v>76050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9">
        <f>VLOOKUP(Tbl_Baseline_23_24_Adj[[#This Row],[Agy Code]],TblAgencies[],4,FALSE)</f>
        <v>6</v>
      </c>
      <c r="C131" s="59">
        <f>VLOOKUP(Tbl_Baseline_23_24_Adj[[#This Row],[Agy Code]],TblAgencies[],2,FALSE)</f>
        <v>16</v>
      </c>
      <c r="D131" s="59">
        <f t="shared" si="0"/>
        <v>350</v>
      </c>
      <c r="E131" s="57" t="str">
        <f>VLOOKUP(Tbl_Baseline_23_24_Adj[[#This Row],[Agy Code]],TblAgencies[],9,FALSE)</f>
        <v>350: Department of Small Business and Supplier Diversity</v>
      </c>
      <c r="F131" s="59" t="str">
        <f>VLOOKUP(Tbl_Baseline_23_24_Adj[[#This Row],[Agy Code]],TblAgencies[],10,FALSE)</f>
        <v>Department of Small Business and Supplier Diversity</v>
      </c>
      <c r="G131" s="59">
        <f>VLOOKUP(Tbl_Baseline_23_24_Adj[[#This Row],[Agy Code]],TblAgencies[],13,FALSE)</f>
        <v>76050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6</v>
      </c>
      <c r="C132" s="59">
        <f>VLOOKUP(Tbl_Baseline_23_24_Adj[[#This Row],[Agy Code]],TblAgencies[],2,FALSE)</f>
        <v>16</v>
      </c>
      <c r="D132" s="59">
        <f t="shared" si="0"/>
        <v>350</v>
      </c>
      <c r="E132" s="57" t="str">
        <f>VLOOKUP(Tbl_Baseline_23_24_Adj[[#This Row],[Agy Code]],TblAgencies[],9,FALSE)</f>
        <v>350: Department of Small Business and Supplier Diversity</v>
      </c>
      <c r="F132" s="59" t="str">
        <f>VLOOKUP(Tbl_Baseline_23_24_Adj[[#This Row],[Agy Code]],TblAgencies[],10,FALSE)</f>
        <v>Department of Small Business and Supplier Diversity</v>
      </c>
      <c r="G132" s="59">
        <f>VLOOKUP(Tbl_Baseline_23_24_Adj[[#This Row],[Agy Code]],TblAgencies[],13,FALSE)</f>
        <v>76050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6</v>
      </c>
      <c r="C133" s="59">
        <f>VLOOKUP(Tbl_Baseline_23_24_Adj[[#This Row],[Agy Code]],TblAgencies[],2,FALSE)</f>
        <v>16</v>
      </c>
      <c r="D133" s="59">
        <f t="shared" si="0"/>
        <v>350</v>
      </c>
      <c r="E133" s="57" t="str">
        <f>VLOOKUP(Tbl_Baseline_23_24_Adj[[#This Row],[Agy Code]],TblAgencies[],9,FALSE)</f>
        <v>350: Department of Small Business and Supplier Diversity</v>
      </c>
      <c r="F133" s="59" t="str">
        <f>VLOOKUP(Tbl_Baseline_23_24_Adj[[#This Row],[Agy Code]],TblAgencies[],10,FALSE)</f>
        <v>Department of Small Business and Supplier Diversity</v>
      </c>
      <c r="G133" s="59">
        <f>VLOOKUP(Tbl_Baseline_23_24_Adj[[#This Row],[Agy Code]],TblAgencies[],13,FALSE)</f>
        <v>76050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7">
        <f>VLOOKUP(Tbl_Baseline_23_24_Adj[[#This Row],[Agy Code]],TblAgencies[],4,FALSE)</f>
        <v>6</v>
      </c>
      <c r="C134" s="57">
        <f>VLOOKUP(Tbl_Baseline_23_24_Adj[[#This Row],[Agy Code]],TblAgencies[],2,FALSE)</f>
        <v>16</v>
      </c>
      <c r="D134" s="57">
        <f>SelectAgyCode</f>
        <v>350</v>
      </c>
      <c r="E134" s="57" t="str">
        <f>VLOOKUP(Tbl_Baseline_23_24_Adj[[#This Row],[Agy Code]],TblAgencies[],9,FALSE)</f>
        <v>350: Department of Small Business and Supplier Diversity</v>
      </c>
      <c r="F134" s="57" t="str">
        <f>VLOOKUP(Tbl_Baseline_23_24_Adj[[#This Row],[Agy Code]],TblAgencies[],10,FALSE)</f>
        <v>Department of Small Business and Supplier Diversity</v>
      </c>
      <c r="G134" s="57">
        <f>VLOOKUP(Tbl_Baseline_23_24_Adj[[#This Row],[Agy Code]],TblAgencies[],13,FALSE)</f>
        <v>76050</v>
      </c>
      <c r="H134" s="58" t="str">
        <f>IF(Tbl_Baseline_23_24_Adj[[#This Row],[Program]]="","",VLOOKUP(Tbl_Baseline_23_24_Adj[[#This Row],[Program]],Tbl_Programs[],2,FALSE))</f>
        <v/>
      </c>
      <c r="I134" s="58" t="str">
        <f>IF(Tbl_Baseline_23_24_Adj[[#This Row],[Fund Group]]="","",VLOOKUP(Tbl_Baseline_23_24_Adj[[#This Row],[Fund Group]],Tbl_FundGroups[],2,FALSE))</f>
        <v/>
      </c>
      <c r="J134" s="58" t="str">
        <f>Tbl_Baseline_23_24_Adj[[#This Row],[Pgm Code]]&amp;"."&amp;Tbl_Baseline_23_24_Adj[[#This Row],[Fund Group Code]]</f>
        <v>.</v>
      </c>
      <c r="K134" s="58" t="str">
        <f>IF(Tbl_Baseline_23_24_Adj[[#This Row],[Fund Group]]="","",IF(ISNA(VLOOKUP(Tbl_Baseline_23_24_Adj[[#This Row],[Prog.Fund]],Tbl_ProgramsFundCombination[],3,FALSE)),"NO","YES"))</f>
        <v/>
      </c>
      <c r="L134" s="58" t="str">
        <f>IF(Tbl_Baseline_23_24_Adj[[#This Row],[Fund Group]]="","",IF(Tbl_Baseline_23_24_Adj[[#This Row],[Fund Group Code]]="01","GF","NGF"))</f>
        <v/>
      </c>
      <c r="M134" s="58" t="str">
        <f>IF(Tbl_Baseline_23_24_Adj[[#This Row],[Baseline Adjustments Category]]="","",VLOOKUP(Tbl_Baseline_23_24_Adj[[#This Row],[Baseline Adjustments Category]],Tbl_BaselineAdjCat[[Adjusted Baseline Categories]:[Positions]],3,FALSE))</f>
        <v/>
      </c>
      <c r="N134" s="58"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7">
        <f>VLOOKUP(Tbl_Baseline_23_24_Adj[[#This Row],[Agy Code]],TblAgencies[],4,FALSE)</f>
        <v>6</v>
      </c>
      <c r="C135" s="57">
        <f>VLOOKUP(Tbl_Baseline_23_24_Adj[[#This Row],[Agy Code]],TblAgencies[],2,FALSE)</f>
        <v>16</v>
      </c>
      <c r="D135" s="57">
        <f>SelectAgyCode</f>
        <v>350</v>
      </c>
      <c r="E135" s="57" t="str">
        <f>VLOOKUP(Tbl_Baseline_23_24_Adj[[#This Row],[Agy Code]],TblAgencies[],9,FALSE)</f>
        <v>350: Department of Small Business and Supplier Diversity</v>
      </c>
      <c r="F135" s="57" t="str">
        <f>VLOOKUP(Tbl_Baseline_23_24_Adj[[#This Row],[Agy Code]],TblAgencies[],10,FALSE)</f>
        <v>Department of Small Business and Supplier Diversity</v>
      </c>
      <c r="G135" s="57">
        <f>VLOOKUP(Tbl_Baseline_23_24_Adj[[#This Row],[Agy Code]],TblAgencies[],13,FALSE)</f>
        <v>76050</v>
      </c>
      <c r="H135" s="58" t="str">
        <f>IF(Tbl_Baseline_23_24_Adj[[#This Row],[Program]]="","",VLOOKUP(Tbl_Baseline_23_24_Adj[[#This Row],[Program]],Tbl_Programs[],2,FALSE))</f>
        <v/>
      </c>
      <c r="I135" s="58" t="str">
        <f>IF(Tbl_Baseline_23_24_Adj[[#This Row],[Fund Group]]="","",VLOOKUP(Tbl_Baseline_23_24_Adj[[#This Row],[Fund Group]],Tbl_FundGroups[],2,FALSE))</f>
        <v/>
      </c>
      <c r="J135" s="58" t="str">
        <f>Tbl_Baseline_23_24_Adj[[#This Row],[Pgm Code]]&amp;"."&amp;Tbl_Baseline_23_24_Adj[[#This Row],[Fund Group Code]]</f>
        <v>.</v>
      </c>
      <c r="K135" s="58" t="str">
        <f>IF(Tbl_Baseline_23_24_Adj[[#This Row],[Fund Group]]="","",IF(ISNA(VLOOKUP(Tbl_Baseline_23_24_Adj[[#This Row],[Prog.Fund]],Tbl_ProgramsFundCombination[],3,FALSE)),"NO","YES"))</f>
        <v/>
      </c>
      <c r="L135" s="58" t="str">
        <f>IF(Tbl_Baseline_23_24_Adj[[#This Row],[Fund Group]]="","",IF(Tbl_Baseline_23_24_Adj[[#This Row],[Fund Group Code]]="01","GF","NGF"))</f>
        <v/>
      </c>
      <c r="M135" s="58" t="str">
        <f>IF(Tbl_Baseline_23_24_Adj[[#This Row],[Baseline Adjustments Category]]="","",VLOOKUP(Tbl_Baseline_23_24_Adj[[#This Row],[Baseline Adjustments Category]],Tbl_BaselineAdjCat[[Adjusted Baseline Categories]:[Positions]],3,FALSE))</f>
        <v/>
      </c>
      <c r="N135" s="58"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7">
        <f>VLOOKUP(Tbl_Baseline_23_24_Adj[[#This Row],[Agy Code]],TblAgencies[],4,FALSE)</f>
        <v>6</v>
      </c>
      <c r="C136" s="57">
        <f>VLOOKUP(Tbl_Baseline_23_24_Adj[[#This Row],[Agy Code]],TblAgencies[],2,FALSE)</f>
        <v>16</v>
      </c>
      <c r="D136" s="57">
        <f>SelectAgyCode</f>
        <v>350</v>
      </c>
      <c r="E136" s="57" t="str">
        <f>VLOOKUP(Tbl_Baseline_23_24_Adj[[#This Row],[Agy Code]],TblAgencies[],9,FALSE)</f>
        <v>350: Department of Small Business and Supplier Diversity</v>
      </c>
      <c r="F136" s="57" t="str">
        <f>VLOOKUP(Tbl_Baseline_23_24_Adj[[#This Row],[Agy Code]],TblAgencies[],10,FALSE)</f>
        <v>Department of Small Business and Supplier Diversity</v>
      </c>
      <c r="G136" s="57">
        <f>VLOOKUP(Tbl_Baseline_23_24_Adj[[#This Row],[Agy Code]],TblAgencies[],13,FALSE)</f>
        <v>76050</v>
      </c>
      <c r="H136" s="58" t="str">
        <f>IF(Tbl_Baseline_23_24_Adj[[#This Row],[Program]]="","",VLOOKUP(Tbl_Baseline_23_24_Adj[[#This Row],[Program]],Tbl_Programs[],2,FALSE))</f>
        <v/>
      </c>
      <c r="I136" s="58" t="str">
        <f>IF(Tbl_Baseline_23_24_Adj[[#This Row],[Fund Group]]="","",VLOOKUP(Tbl_Baseline_23_24_Adj[[#This Row],[Fund Group]],Tbl_FundGroups[],2,FALSE))</f>
        <v/>
      </c>
      <c r="J136" s="58" t="str">
        <f>Tbl_Baseline_23_24_Adj[[#This Row],[Pgm Code]]&amp;"."&amp;Tbl_Baseline_23_24_Adj[[#This Row],[Fund Group Code]]</f>
        <v>.</v>
      </c>
      <c r="K136" s="58" t="str">
        <f>IF(Tbl_Baseline_23_24_Adj[[#This Row],[Fund Group]]="","",IF(ISNA(VLOOKUP(Tbl_Baseline_23_24_Adj[[#This Row],[Prog.Fund]],Tbl_ProgramsFundCombination[],3,FALSE)),"NO","YES"))</f>
        <v/>
      </c>
      <c r="L136" s="58" t="str">
        <f>IF(Tbl_Baseline_23_24_Adj[[#This Row],[Fund Group]]="","",IF(Tbl_Baseline_23_24_Adj[[#This Row],[Fund Group Code]]="01","GF","NGF"))</f>
        <v/>
      </c>
      <c r="M136" s="58" t="str">
        <f>IF(Tbl_Baseline_23_24_Adj[[#This Row],[Baseline Adjustments Category]]="","",VLOOKUP(Tbl_Baseline_23_24_Adj[[#This Row],[Baseline Adjustments Category]],Tbl_BaselineAdjCat[[Adjusted Baseline Categories]:[Positions]],3,FALSE))</f>
        <v/>
      </c>
      <c r="N136" s="58"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9">
        <f>VLOOKUP(Tbl_Baseline_23_24_Adj[[#This Row],[Agy Code]],TblAgencies[],4,FALSE)</f>
        <v>6</v>
      </c>
      <c r="C137" s="59">
        <f>VLOOKUP(Tbl_Baseline_23_24_Adj[[#This Row],[Agy Code]],TblAgencies[],2,FALSE)</f>
        <v>16</v>
      </c>
      <c r="D137" s="59">
        <f t="shared" si="0"/>
        <v>350</v>
      </c>
      <c r="E137" s="57" t="str">
        <f>VLOOKUP(Tbl_Baseline_23_24_Adj[[#This Row],[Agy Code]],TblAgencies[],9,FALSE)</f>
        <v>350: Department of Small Business and Supplier Diversity</v>
      </c>
      <c r="F137" s="59" t="str">
        <f>VLOOKUP(Tbl_Baseline_23_24_Adj[[#This Row],[Agy Code]],TblAgencies[],10,FALSE)</f>
        <v>Department of Small Business and Supplier Diversity</v>
      </c>
      <c r="G137" s="59">
        <f>VLOOKUP(Tbl_Baseline_23_24_Adj[[#This Row],[Agy Code]],TblAgencies[],13,FALSE)</f>
        <v>76050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s="61" customFormat="1" x14ac:dyDescent="0.25">
      <c r="B138" s="57">
        <f>VLOOKUP(Tbl_Baseline_23_24_Adj[[#This Row],[Agy Code]],TblAgencies[],4,FALSE)</f>
        <v>6</v>
      </c>
      <c r="C138" s="57">
        <f>VLOOKUP(Tbl_Baseline_23_24_Adj[[#This Row],[Agy Code]],TblAgencies[],2,FALSE)</f>
        <v>16</v>
      </c>
      <c r="D138" s="57">
        <f t="shared" si="0"/>
        <v>350</v>
      </c>
      <c r="E138" s="57" t="str">
        <f>VLOOKUP(Tbl_Baseline_23_24_Adj[[#This Row],[Agy Code]],TblAgencies[],9,FALSE)</f>
        <v>350: Department of Small Business and Supplier Diversity</v>
      </c>
      <c r="F138" s="57" t="str">
        <f>VLOOKUP(Tbl_Baseline_23_24_Adj[[#This Row],[Agy Code]],TblAgencies[],10,FALSE)</f>
        <v>Department of Small Business and Supplier Diversity</v>
      </c>
      <c r="G138" s="57">
        <f>VLOOKUP(Tbl_Baseline_23_24_Adj[[#This Row],[Agy Code]],TblAgencies[],13,FALSE)</f>
        <v>76050</v>
      </c>
      <c r="H138" s="58" t="str">
        <f>IF(Tbl_Baseline_23_24_Adj[[#This Row],[Program]]="","",VLOOKUP(Tbl_Baseline_23_24_Adj[[#This Row],[Program]],Tbl_Programs[],2,FALSE))</f>
        <v/>
      </c>
      <c r="I138" s="58" t="str">
        <f>IF(Tbl_Baseline_23_24_Adj[[#This Row],[Fund Group]]="","",VLOOKUP(Tbl_Baseline_23_24_Adj[[#This Row],[Fund Group]],Tbl_FundGroups[],2,FALSE))</f>
        <v/>
      </c>
      <c r="J138" s="58" t="str">
        <f>Tbl_Baseline_23_24_Adj[[#This Row],[Pgm Code]]&amp;"."&amp;Tbl_Baseline_23_24_Adj[[#This Row],[Fund Group Code]]</f>
        <v>.</v>
      </c>
      <c r="K138" s="58" t="str">
        <f>IF(Tbl_Baseline_23_24_Adj[[#This Row],[Fund Group]]="","",IF(ISNA(VLOOKUP(Tbl_Baseline_23_24_Adj[[#This Row],[Prog.Fund]],Tbl_ProgramsFundCombination[],3,FALSE)),"NO","YES"))</f>
        <v/>
      </c>
      <c r="L138" s="58" t="str">
        <f>IF(Tbl_Baseline_23_24_Adj[[#This Row],[Fund Group]]="","",IF(Tbl_Baseline_23_24_Adj[[#This Row],[Fund Group Code]]="01","GF","NGF"))</f>
        <v/>
      </c>
      <c r="M138" s="58" t="str">
        <f>IF(Tbl_Baseline_23_24_Adj[[#This Row],[Baseline Adjustments Category]]="","",VLOOKUP(Tbl_Baseline_23_24_Adj[[#This Row],[Baseline Adjustments Category]],Tbl_BaselineAdjCat[[Adjusted Baseline Categories]:[Positions]],3,FALSE))</f>
        <v/>
      </c>
      <c r="N138" s="58" t="str">
        <f>IF(Tbl_Baseline_23_24_Adj[[#This Row],[Baseline Adjustments Category]]="","",VLOOKUP(Tbl_Baseline_23_24_Adj[[#This Row],[Baseline Adjustments Category]],Tbl_BaselineAdjCat[[Adjusted Baseline Categories]:[Expected Value]],2,FALSE))</f>
        <v/>
      </c>
      <c r="O138" s="55"/>
      <c r="P138" s="55"/>
      <c r="Q138" s="55"/>
      <c r="R138" s="56"/>
      <c r="S138" s="56"/>
      <c r="T138" s="71"/>
      <c r="U138" s="71"/>
      <c r="V138" s="55"/>
    </row>
    <row r="139" spans="2:22" s="61" customFormat="1" x14ac:dyDescent="0.25">
      <c r="B139" s="59">
        <f>VLOOKUP(Tbl_Baseline_23_24_Adj[[#This Row],[Agy Code]],TblAgencies[],4,FALSE)</f>
        <v>6</v>
      </c>
      <c r="C139" s="59">
        <f>VLOOKUP(Tbl_Baseline_23_24_Adj[[#This Row],[Agy Code]],TblAgencies[],2,FALSE)</f>
        <v>16</v>
      </c>
      <c r="D139" s="59">
        <f t="shared" si="0"/>
        <v>350</v>
      </c>
      <c r="E139" s="57" t="str">
        <f>VLOOKUP(Tbl_Baseline_23_24_Adj[[#This Row],[Agy Code]],TblAgencies[],9,FALSE)</f>
        <v>350: Department of Small Business and Supplier Diversity</v>
      </c>
      <c r="F139" s="59" t="str">
        <f>VLOOKUP(Tbl_Baseline_23_24_Adj[[#This Row],[Agy Code]],TblAgencies[],10,FALSE)</f>
        <v>Department of Small Business and Supplier Diversity</v>
      </c>
      <c r="G139" s="59">
        <f>VLOOKUP(Tbl_Baseline_23_24_Adj[[#This Row],[Agy Code]],TblAgencies[],13,FALSE)</f>
        <v>76050</v>
      </c>
      <c r="H139" s="60" t="str">
        <f>IF(Tbl_Baseline_23_24_Adj[[#This Row],[Program]]="","",VLOOKUP(Tbl_Baseline_23_24_Adj[[#This Row],[Program]],Tbl_Programs[],2,FALSE))</f>
        <v/>
      </c>
      <c r="I139" s="60" t="str">
        <f>IF(Tbl_Baseline_23_24_Adj[[#This Row],[Fund Group]]="","",VLOOKUP(Tbl_Baseline_23_24_Adj[[#This Row],[Fund Group]],Tbl_FundGroups[],2,FALSE))</f>
        <v/>
      </c>
      <c r="J139" s="60" t="str">
        <f>Tbl_Baseline_23_24_Adj[[#This Row],[Pgm Code]]&amp;"."&amp;Tbl_Baseline_23_24_Adj[[#This Row],[Fund Group Code]]</f>
        <v>.</v>
      </c>
      <c r="K139" s="60" t="str">
        <f>IF(Tbl_Baseline_23_24_Adj[[#This Row],[Fund Group]]="","",IF(ISNA(VLOOKUP(Tbl_Baseline_23_24_Adj[[#This Row],[Prog.Fund]],Tbl_ProgramsFundCombination[],3,FALSE)),"NO","YES"))</f>
        <v/>
      </c>
      <c r="L139" s="60" t="str">
        <f>IF(Tbl_Baseline_23_24_Adj[[#This Row],[Fund Group]]="","",IF(Tbl_Baseline_23_24_Adj[[#This Row],[Fund Group Code]]="01","GF","NGF"))</f>
        <v/>
      </c>
      <c r="M139" s="60" t="str">
        <f>IF(Tbl_Baseline_23_24_Adj[[#This Row],[Baseline Adjustments Category]]="","",VLOOKUP(Tbl_Baseline_23_24_Adj[[#This Row],[Baseline Adjustments Category]],Tbl_BaselineAdjCat[[Adjusted Baseline Categories]:[Positions]],3,FALSE))</f>
        <v/>
      </c>
      <c r="N139" s="60" t="str">
        <f>IF(Tbl_Baseline_23_24_Adj[[#This Row],[Baseline Adjustments Category]]="","",VLOOKUP(Tbl_Baseline_23_24_Adj[[#This Row],[Baseline Adjustments Category]],Tbl_BaselineAdjCat[[Adjusted Baseline Categories]:[Expected Value]],2,FALSE))</f>
        <v/>
      </c>
      <c r="O139" s="55"/>
      <c r="P139" s="55"/>
      <c r="Q139" s="55"/>
      <c r="R139" s="56"/>
      <c r="S139" s="56"/>
      <c r="T139" s="71"/>
      <c r="U139" s="71"/>
      <c r="V139" s="55"/>
    </row>
    <row r="140" spans="2:22" s="61" customFormat="1" x14ac:dyDescent="0.25">
      <c r="B140" s="59">
        <f>VLOOKUP(Tbl_Baseline_23_24_Adj[[#This Row],[Agy Code]],TblAgencies[],4,FALSE)</f>
        <v>6</v>
      </c>
      <c r="C140" s="59">
        <f>VLOOKUP(Tbl_Baseline_23_24_Adj[[#This Row],[Agy Code]],TblAgencies[],2,FALSE)</f>
        <v>16</v>
      </c>
      <c r="D140" s="59">
        <f t="shared" si="0"/>
        <v>350</v>
      </c>
      <c r="E140" s="57" t="str">
        <f>VLOOKUP(Tbl_Baseline_23_24_Adj[[#This Row],[Agy Code]],TblAgencies[],9,FALSE)</f>
        <v>350: Department of Small Business and Supplier Diversity</v>
      </c>
      <c r="F140" s="59" t="str">
        <f>VLOOKUP(Tbl_Baseline_23_24_Adj[[#This Row],[Agy Code]],TblAgencies[],10,FALSE)</f>
        <v>Department of Small Business and Supplier Diversity</v>
      </c>
      <c r="G140" s="59">
        <f>VLOOKUP(Tbl_Baseline_23_24_Adj[[#This Row],[Agy Code]],TblAgencies[],13,FALSE)</f>
        <v>76050</v>
      </c>
      <c r="H140" s="60" t="str">
        <f>IF(Tbl_Baseline_23_24_Adj[[#This Row],[Program]]="","",VLOOKUP(Tbl_Baseline_23_24_Adj[[#This Row],[Program]],Tbl_Programs[],2,FALSE))</f>
        <v/>
      </c>
      <c r="I140" s="60" t="str">
        <f>IF(Tbl_Baseline_23_24_Adj[[#This Row],[Fund Group]]="","",VLOOKUP(Tbl_Baseline_23_24_Adj[[#This Row],[Fund Group]],Tbl_FundGroups[],2,FALSE))</f>
        <v/>
      </c>
      <c r="J140" s="60" t="str">
        <f>Tbl_Baseline_23_24_Adj[[#This Row],[Pgm Code]]&amp;"."&amp;Tbl_Baseline_23_24_Adj[[#This Row],[Fund Group Code]]</f>
        <v>.</v>
      </c>
      <c r="K140" s="60" t="str">
        <f>IF(Tbl_Baseline_23_24_Adj[[#This Row],[Fund Group]]="","",IF(ISNA(VLOOKUP(Tbl_Baseline_23_24_Adj[[#This Row],[Prog.Fund]],Tbl_ProgramsFundCombination[],3,FALSE)),"NO","YES"))</f>
        <v/>
      </c>
      <c r="L140" s="60" t="str">
        <f>IF(Tbl_Baseline_23_24_Adj[[#This Row],[Fund Group]]="","",IF(Tbl_Baseline_23_24_Adj[[#This Row],[Fund Group Code]]="01","GF","NGF"))</f>
        <v/>
      </c>
      <c r="M140" s="60" t="str">
        <f>IF(Tbl_Baseline_23_24_Adj[[#This Row],[Baseline Adjustments Category]]="","",VLOOKUP(Tbl_Baseline_23_24_Adj[[#This Row],[Baseline Adjustments Category]],Tbl_BaselineAdjCat[[Adjusted Baseline Categories]:[Positions]],3,FALSE))</f>
        <v/>
      </c>
      <c r="N140" s="60" t="str">
        <f>IF(Tbl_Baseline_23_24_Adj[[#This Row],[Baseline Adjustments Category]]="","",VLOOKUP(Tbl_Baseline_23_24_Adj[[#This Row],[Baseline Adjustments Category]],Tbl_BaselineAdjCat[[Adjusted Baseline Categories]:[Expected Value]],2,FALSE))</f>
        <v/>
      </c>
      <c r="O140" s="55"/>
      <c r="P140" s="55"/>
      <c r="Q140" s="55"/>
      <c r="R140" s="56"/>
      <c r="S140" s="56"/>
      <c r="T140" s="71"/>
      <c r="U140" s="71"/>
      <c r="V140" s="55"/>
    </row>
    <row r="141" spans="2:22" s="61" customFormat="1" x14ac:dyDescent="0.25">
      <c r="B141" s="59">
        <f>VLOOKUP(Tbl_Baseline_23_24_Adj[[#This Row],[Agy Code]],TblAgencies[],4,FALSE)</f>
        <v>6</v>
      </c>
      <c r="C141" s="59">
        <f>VLOOKUP(Tbl_Baseline_23_24_Adj[[#This Row],[Agy Code]],TblAgencies[],2,FALSE)</f>
        <v>16</v>
      </c>
      <c r="D141" s="59">
        <f t="shared" si="0"/>
        <v>350</v>
      </c>
      <c r="E141" s="57" t="str">
        <f>VLOOKUP(Tbl_Baseline_23_24_Adj[[#This Row],[Agy Code]],TblAgencies[],9,FALSE)</f>
        <v>350: Department of Small Business and Supplier Diversity</v>
      </c>
      <c r="F141" s="59" t="str">
        <f>VLOOKUP(Tbl_Baseline_23_24_Adj[[#This Row],[Agy Code]],TblAgencies[],10,FALSE)</f>
        <v>Department of Small Business and Supplier Diversity</v>
      </c>
      <c r="G141" s="59">
        <f>VLOOKUP(Tbl_Baseline_23_24_Adj[[#This Row],[Agy Code]],TblAgencies[],13,FALSE)</f>
        <v>76050</v>
      </c>
      <c r="H141" s="60" t="str">
        <f>IF(Tbl_Baseline_23_24_Adj[[#This Row],[Program]]="","",VLOOKUP(Tbl_Baseline_23_24_Adj[[#This Row],[Program]],Tbl_Programs[],2,FALSE))</f>
        <v/>
      </c>
      <c r="I141" s="60" t="str">
        <f>IF(Tbl_Baseline_23_24_Adj[[#This Row],[Fund Group]]="","",VLOOKUP(Tbl_Baseline_23_24_Adj[[#This Row],[Fund Group]],Tbl_FundGroups[],2,FALSE))</f>
        <v/>
      </c>
      <c r="J141" s="60" t="str">
        <f>Tbl_Baseline_23_24_Adj[[#This Row],[Pgm Code]]&amp;"."&amp;Tbl_Baseline_23_24_Adj[[#This Row],[Fund Group Code]]</f>
        <v>.</v>
      </c>
      <c r="K141" s="60" t="str">
        <f>IF(Tbl_Baseline_23_24_Adj[[#This Row],[Fund Group]]="","",IF(ISNA(VLOOKUP(Tbl_Baseline_23_24_Adj[[#This Row],[Prog.Fund]],Tbl_ProgramsFundCombination[],3,FALSE)),"NO","YES"))</f>
        <v/>
      </c>
      <c r="L141" s="60" t="str">
        <f>IF(Tbl_Baseline_23_24_Adj[[#This Row],[Fund Group]]="","",IF(Tbl_Baseline_23_24_Adj[[#This Row],[Fund Group Code]]="01","GF","NGF"))</f>
        <v/>
      </c>
      <c r="M141" s="60" t="str">
        <f>IF(Tbl_Baseline_23_24_Adj[[#This Row],[Baseline Adjustments Category]]="","",VLOOKUP(Tbl_Baseline_23_24_Adj[[#This Row],[Baseline Adjustments Category]],Tbl_BaselineAdjCat[[Adjusted Baseline Categories]:[Positions]],3,FALSE))</f>
        <v/>
      </c>
      <c r="N141" s="60" t="str">
        <f>IF(Tbl_Baseline_23_24_Adj[[#This Row],[Baseline Adjustments Category]]="","",VLOOKUP(Tbl_Baseline_23_24_Adj[[#This Row],[Baseline Adjustments Category]],Tbl_BaselineAdjCat[[Adjusted Baseline Categories]:[Expected Value]],2,FALSE))</f>
        <v/>
      </c>
      <c r="O141" s="55"/>
      <c r="P141" s="55"/>
      <c r="Q141" s="55"/>
      <c r="R141" s="56"/>
      <c r="S141" s="56"/>
      <c r="T141" s="71"/>
      <c r="U141" s="71"/>
      <c r="V141" s="55"/>
    </row>
    <row r="142" spans="2:22" s="61" customFormat="1" x14ac:dyDescent="0.25">
      <c r="B142" s="59">
        <f>VLOOKUP(Tbl_Baseline_23_24_Adj[[#This Row],[Agy Code]],TblAgencies[],4,FALSE)</f>
        <v>6</v>
      </c>
      <c r="C142" s="59">
        <f>VLOOKUP(Tbl_Baseline_23_24_Adj[[#This Row],[Agy Code]],TblAgencies[],2,FALSE)</f>
        <v>16</v>
      </c>
      <c r="D142" s="59">
        <f t="shared" si="0"/>
        <v>350</v>
      </c>
      <c r="E142" s="57" t="str">
        <f>VLOOKUP(Tbl_Baseline_23_24_Adj[[#This Row],[Agy Code]],TblAgencies[],9,FALSE)</f>
        <v>350: Department of Small Business and Supplier Diversity</v>
      </c>
      <c r="F142" s="59" t="str">
        <f>VLOOKUP(Tbl_Baseline_23_24_Adj[[#This Row],[Agy Code]],TblAgencies[],10,FALSE)</f>
        <v>Department of Small Business and Supplier Diversity</v>
      </c>
      <c r="G142" s="59">
        <f>VLOOKUP(Tbl_Baseline_23_24_Adj[[#This Row],[Agy Code]],TblAgencies[],13,FALSE)</f>
        <v>76050</v>
      </c>
      <c r="H142" s="60" t="str">
        <f>IF(Tbl_Baseline_23_24_Adj[[#This Row],[Program]]="","",VLOOKUP(Tbl_Baseline_23_24_Adj[[#This Row],[Program]],Tbl_Programs[],2,FALSE))</f>
        <v/>
      </c>
      <c r="I142" s="60" t="str">
        <f>IF(Tbl_Baseline_23_24_Adj[[#This Row],[Fund Group]]="","",VLOOKUP(Tbl_Baseline_23_24_Adj[[#This Row],[Fund Group]],Tbl_FundGroups[],2,FALSE))</f>
        <v/>
      </c>
      <c r="J142" s="60" t="str">
        <f>Tbl_Baseline_23_24_Adj[[#This Row],[Pgm Code]]&amp;"."&amp;Tbl_Baseline_23_24_Adj[[#This Row],[Fund Group Code]]</f>
        <v>.</v>
      </c>
      <c r="K142" s="60" t="str">
        <f>IF(Tbl_Baseline_23_24_Adj[[#This Row],[Fund Group]]="","",IF(ISNA(VLOOKUP(Tbl_Baseline_23_24_Adj[[#This Row],[Prog.Fund]],Tbl_ProgramsFundCombination[],3,FALSE)),"NO","YES"))</f>
        <v/>
      </c>
      <c r="L142" s="60" t="str">
        <f>IF(Tbl_Baseline_23_24_Adj[[#This Row],[Fund Group]]="","",IF(Tbl_Baseline_23_24_Adj[[#This Row],[Fund Group Code]]="01","GF","NGF"))</f>
        <v/>
      </c>
      <c r="M142" s="60" t="str">
        <f>IF(Tbl_Baseline_23_24_Adj[[#This Row],[Baseline Adjustments Category]]="","",VLOOKUP(Tbl_Baseline_23_24_Adj[[#This Row],[Baseline Adjustments Category]],Tbl_BaselineAdjCat[[Adjusted Baseline Categories]:[Positions]],3,FALSE))</f>
        <v/>
      </c>
      <c r="N142" s="60" t="str">
        <f>IF(Tbl_Baseline_23_24_Adj[[#This Row],[Baseline Adjustments Category]]="","",VLOOKUP(Tbl_Baseline_23_24_Adj[[#This Row],[Baseline Adjustments Category]],Tbl_BaselineAdjCat[[Adjusted Baseline Categories]:[Expected Value]],2,FALSE))</f>
        <v/>
      </c>
      <c r="O142" s="55"/>
      <c r="P142" s="55"/>
      <c r="Q142" s="55"/>
      <c r="R142" s="56"/>
      <c r="S142" s="56"/>
      <c r="T142" s="71"/>
      <c r="U142" s="71"/>
      <c r="V142" s="55"/>
    </row>
    <row r="143" spans="2:22" s="61" customFormat="1" x14ac:dyDescent="0.25">
      <c r="B143" s="59">
        <f>VLOOKUP(Tbl_Baseline_23_24_Adj[[#This Row],[Agy Code]],TblAgencies[],4,FALSE)</f>
        <v>6</v>
      </c>
      <c r="C143" s="59">
        <f>VLOOKUP(Tbl_Baseline_23_24_Adj[[#This Row],[Agy Code]],TblAgencies[],2,FALSE)</f>
        <v>16</v>
      </c>
      <c r="D143" s="59">
        <f t="shared" si="0"/>
        <v>350</v>
      </c>
      <c r="E143" s="57" t="str">
        <f>VLOOKUP(Tbl_Baseline_23_24_Adj[[#This Row],[Agy Code]],TblAgencies[],9,FALSE)</f>
        <v>350: Department of Small Business and Supplier Diversity</v>
      </c>
      <c r="F143" s="59" t="str">
        <f>VLOOKUP(Tbl_Baseline_23_24_Adj[[#This Row],[Agy Code]],TblAgencies[],10,FALSE)</f>
        <v>Department of Small Business and Supplier Diversity</v>
      </c>
      <c r="G143" s="59">
        <f>VLOOKUP(Tbl_Baseline_23_24_Adj[[#This Row],[Agy Code]],TblAgencies[],13,FALSE)</f>
        <v>76050</v>
      </c>
      <c r="H143" s="60" t="str">
        <f>IF(Tbl_Baseline_23_24_Adj[[#This Row],[Program]]="","",VLOOKUP(Tbl_Baseline_23_24_Adj[[#This Row],[Program]],Tbl_Programs[],2,FALSE))</f>
        <v/>
      </c>
      <c r="I143" s="60" t="str">
        <f>IF(Tbl_Baseline_23_24_Adj[[#This Row],[Fund Group]]="","",VLOOKUP(Tbl_Baseline_23_24_Adj[[#This Row],[Fund Group]],Tbl_FundGroups[],2,FALSE))</f>
        <v/>
      </c>
      <c r="J143" s="60" t="str">
        <f>Tbl_Baseline_23_24_Adj[[#This Row],[Pgm Code]]&amp;"."&amp;Tbl_Baseline_23_24_Adj[[#This Row],[Fund Group Code]]</f>
        <v>.</v>
      </c>
      <c r="K143" s="60" t="str">
        <f>IF(Tbl_Baseline_23_24_Adj[[#This Row],[Fund Group]]="","",IF(ISNA(VLOOKUP(Tbl_Baseline_23_24_Adj[[#This Row],[Prog.Fund]],Tbl_ProgramsFundCombination[],3,FALSE)),"NO","YES"))</f>
        <v/>
      </c>
      <c r="L143" s="60" t="str">
        <f>IF(Tbl_Baseline_23_24_Adj[[#This Row],[Fund Group]]="","",IF(Tbl_Baseline_23_24_Adj[[#This Row],[Fund Group Code]]="01","GF","NGF"))</f>
        <v/>
      </c>
      <c r="M143" s="60" t="str">
        <f>IF(Tbl_Baseline_23_24_Adj[[#This Row],[Baseline Adjustments Category]]="","",VLOOKUP(Tbl_Baseline_23_24_Adj[[#This Row],[Baseline Adjustments Category]],Tbl_BaselineAdjCat[[Adjusted Baseline Categories]:[Positions]],3,FALSE))</f>
        <v/>
      </c>
      <c r="N143" s="60" t="str">
        <f>IF(Tbl_Baseline_23_24_Adj[[#This Row],[Baseline Adjustments Category]]="","",VLOOKUP(Tbl_Baseline_23_24_Adj[[#This Row],[Baseline Adjustments Category]],Tbl_BaselineAdjCat[[Adjusted Baseline Categories]:[Expected Value]],2,FALSE))</f>
        <v/>
      </c>
      <c r="O143" s="55"/>
      <c r="P143" s="55"/>
      <c r="Q143" s="55"/>
      <c r="R143" s="56"/>
      <c r="S143" s="56"/>
      <c r="T143" s="71"/>
      <c r="U143" s="71"/>
      <c r="V143" s="55"/>
    </row>
    <row r="144" spans="2:22" s="61" customFormat="1" x14ac:dyDescent="0.25">
      <c r="B144" s="59">
        <f>VLOOKUP(Tbl_Baseline_23_24_Adj[[#This Row],[Agy Code]],TblAgencies[],4,FALSE)</f>
        <v>6</v>
      </c>
      <c r="C144" s="59">
        <f>VLOOKUP(Tbl_Baseline_23_24_Adj[[#This Row],[Agy Code]],TblAgencies[],2,FALSE)</f>
        <v>16</v>
      </c>
      <c r="D144" s="59">
        <f t="shared" si="0"/>
        <v>350</v>
      </c>
      <c r="E144" s="57" t="str">
        <f>VLOOKUP(Tbl_Baseline_23_24_Adj[[#This Row],[Agy Code]],TblAgencies[],9,FALSE)</f>
        <v>350: Department of Small Business and Supplier Diversity</v>
      </c>
      <c r="F144" s="59" t="str">
        <f>VLOOKUP(Tbl_Baseline_23_24_Adj[[#This Row],[Agy Code]],TblAgencies[],10,FALSE)</f>
        <v>Department of Small Business and Supplier Diversity</v>
      </c>
      <c r="G144" s="59">
        <f>VLOOKUP(Tbl_Baseline_23_24_Adj[[#This Row],[Agy Code]],TblAgencies[],13,FALSE)</f>
        <v>76050</v>
      </c>
      <c r="H144" s="60" t="str">
        <f>IF(Tbl_Baseline_23_24_Adj[[#This Row],[Program]]="","",VLOOKUP(Tbl_Baseline_23_24_Adj[[#This Row],[Program]],Tbl_Programs[],2,FALSE))</f>
        <v/>
      </c>
      <c r="I144" s="60" t="str">
        <f>IF(Tbl_Baseline_23_24_Adj[[#This Row],[Fund Group]]="","",VLOOKUP(Tbl_Baseline_23_24_Adj[[#This Row],[Fund Group]],Tbl_FundGroups[],2,FALSE))</f>
        <v/>
      </c>
      <c r="J144" s="60" t="str">
        <f>Tbl_Baseline_23_24_Adj[[#This Row],[Pgm Code]]&amp;"."&amp;Tbl_Baseline_23_24_Adj[[#This Row],[Fund Group Code]]</f>
        <v>.</v>
      </c>
      <c r="K144" s="60" t="str">
        <f>IF(Tbl_Baseline_23_24_Adj[[#This Row],[Fund Group]]="","",IF(ISNA(VLOOKUP(Tbl_Baseline_23_24_Adj[[#This Row],[Prog.Fund]],Tbl_ProgramsFundCombination[],3,FALSE)),"NO","YES"))</f>
        <v/>
      </c>
      <c r="L144" s="60" t="str">
        <f>IF(Tbl_Baseline_23_24_Adj[[#This Row],[Fund Group]]="","",IF(Tbl_Baseline_23_24_Adj[[#This Row],[Fund Group Code]]="01","GF","NGF"))</f>
        <v/>
      </c>
      <c r="M144" s="60" t="str">
        <f>IF(Tbl_Baseline_23_24_Adj[[#This Row],[Baseline Adjustments Category]]="","",VLOOKUP(Tbl_Baseline_23_24_Adj[[#This Row],[Baseline Adjustments Category]],Tbl_BaselineAdjCat[[Adjusted Baseline Categories]:[Positions]],3,FALSE))</f>
        <v/>
      </c>
      <c r="N144" s="60" t="str">
        <f>IF(Tbl_Baseline_23_24_Adj[[#This Row],[Baseline Adjustments Category]]="","",VLOOKUP(Tbl_Baseline_23_24_Adj[[#This Row],[Baseline Adjustments Category]],Tbl_BaselineAdjCat[[Adjusted Baseline Categories]:[Expected Value]],2,FALSE))</f>
        <v/>
      </c>
      <c r="O144" s="55"/>
      <c r="P144" s="55"/>
      <c r="Q144" s="55"/>
      <c r="R144" s="56"/>
      <c r="S144" s="56"/>
      <c r="T144" s="71"/>
      <c r="U144" s="71"/>
      <c r="V144" s="55"/>
    </row>
    <row r="145" spans="18:19" x14ac:dyDescent="0.25">
      <c r="R145" s="20"/>
      <c r="S145" s="20"/>
    </row>
  </sheetData>
  <sheetProtection sheet="1" formatRows="0" insertRows="0" deleteRows="0" sort="0" autoFilter="0"/>
  <conditionalFormatting sqref="P6:P144">
    <cfRule type="expression" dxfId="86" priority="36">
      <formula>$K6="NO"</formula>
    </cfRule>
  </conditionalFormatting>
  <conditionalFormatting sqref="R6:R15 R19:R24 R27:R144 R17">
    <cfRule type="expression" dxfId="85" priority="31">
      <formula>AND($K6="NO",$R6&lt;&gt;0)</formula>
    </cfRule>
    <cfRule type="expression" dxfId="84" priority="34">
      <formula>AND($N6="Minus",$R6&gt;0)</formula>
    </cfRule>
    <cfRule type="expression" dxfId="83" priority="35">
      <formula>AND($N6="Plus",$R6&lt;0)</formula>
    </cfRule>
  </conditionalFormatting>
  <conditionalFormatting sqref="S6:S13 S16 S23:S24 S27:S144">
    <cfRule type="expression" dxfId="82" priority="30">
      <formula>AND($K6="NO",$S6&lt;&gt;0)</formula>
    </cfRule>
    <cfRule type="expression" dxfId="81" priority="32">
      <formula>AND($N6="Minus",$S6&gt;0)</formula>
    </cfRule>
    <cfRule type="expression" dxfId="80" priority="33">
      <formula>AND($N6="Plus",$S6&lt;0)</formula>
    </cfRule>
  </conditionalFormatting>
  <conditionalFormatting sqref="T6:T144">
    <cfRule type="expression" dxfId="79" priority="17">
      <formula>AND($N6="Plus",$T6&lt;0)</formula>
    </cfRule>
    <cfRule type="expression" dxfId="78" priority="19">
      <formula>AND($N6="Minus",$T6&gt;0)</formula>
    </cfRule>
    <cfRule type="expression" dxfId="77" priority="21">
      <formula>AND($K6="NO",$T6&lt;&gt;0)</formula>
    </cfRule>
    <cfRule type="expression" dxfId="76" priority="26">
      <formula>AND($N6="Minus",$M6="YES",$T6&gt;0,$Q6&lt;&gt;"Efficiencies from Replacing Contractors with Commonwealth Employees")</formula>
    </cfRule>
    <cfRule type="expression" dxfId="75" priority="27">
      <formula>AND($N6="Plus",$M6="YES",$T6&lt;0,$Q6&lt;&gt;"Efficiencies from Replacing Contractors with Commonwealth Employees")</formula>
    </cfRule>
    <cfRule type="expression" dxfId="74" priority="29">
      <formula>AND($M6="NO",$T6&lt;&gt;0)</formula>
    </cfRule>
  </conditionalFormatting>
  <conditionalFormatting sqref="U6:U144">
    <cfRule type="expression" dxfId="73" priority="16">
      <formula>AND($N6="Plus",$U6&lt;0)</formula>
    </cfRule>
    <cfRule type="expression" dxfId="72" priority="18">
      <formula>AND($N6="Minus",$U6&gt;0)</formula>
    </cfRule>
    <cfRule type="expression" dxfId="71" priority="20">
      <formula>AND($K6="NO",$U6&lt;&gt;0)</formula>
    </cfRule>
    <cfRule type="expression" dxfId="70" priority="24">
      <formula>AND($N6="Plus",$M6="YES",$U6&lt;0,$Q6&lt;&gt;"Efficiencies from Replacing Contractors with Commonwealth Employees")</formula>
    </cfRule>
    <cfRule type="expression" dxfId="69" priority="25">
      <formula>AND($N6="Minus",$M6="YES",$U6&gt;0,$Q6&lt;&gt;"Efficiencies from Replacing Contractors with Commonwealth Employees")</formula>
    </cfRule>
    <cfRule type="expression" dxfId="68" priority="28">
      <formula>AND($M6="NO",$U6&lt;&gt;0)</formula>
    </cfRule>
  </conditionalFormatting>
  <conditionalFormatting sqref="S14">
    <cfRule type="expression" dxfId="67" priority="13">
      <formula>AND($K14="NO",$R14&lt;&gt;0)</formula>
    </cfRule>
    <cfRule type="expression" dxfId="66" priority="14">
      <formula>AND($N14="Minus",$R14&gt;0)</formula>
    </cfRule>
    <cfRule type="expression" dxfId="65" priority="15">
      <formula>AND($N14="Plus",$R14&lt;0)</formula>
    </cfRule>
  </conditionalFormatting>
  <conditionalFormatting sqref="S15">
    <cfRule type="expression" dxfId="64" priority="10">
      <formula>AND($K15="NO",$R15&lt;&gt;0)</formula>
    </cfRule>
    <cfRule type="expression" dxfId="63" priority="11">
      <formula>AND($N15="Minus",$R15&gt;0)</formula>
    </cfRule>
    <cfRule type="expression" dxfId="62" priority="12">
      <formula>AND($N15="Plus",$R15&lt;0)</formula>
    </cfRule>
  </conditionalFormatting>
  <conditionalFormatting sqref="S17 S19:S22">
    <cfRule type="expression" dxfId="61" priority="7">
      <formula>AND($K17="NO",$R17&lt;&gt;0)</formula>
    </cfRule>
    <cfRule type="expression" dxfId="60" priority="8">
      <formula>AND($N17="Minus",$R17&gt;0)</formula>
    </cfRule>
    <cfRule type="expression" dxfId="59" priority="9">
      <formula>AND($N17="Plus",$R17&lt;0)</formula>
    </cfRule>
  </conditionalFormatting>
  <conditionalFormatting sqref="R18:S18">
    <cfRule type="expression" dxfId="58" priority="40">
      <formula>AND($K25="NO",$R18&lt;&gt;0)</formula>
    </cfRule>
    <cfRule type="expression" dxfId="57" priority="41">
      <formula>AND($N25="Minus",$R18&gt;0)</formula>
    </cfRule>
    <cfRule type="expression" dxfId="56" priority="42">
      <formula>AND($N25="Plus",$R18&lt;0)</formula>
    </cfRule>
  </conditionalFormatting>
  <conditionalFormatting sqref="R16">
    <cfRule type="expression" dxfId="55" priority="1">
      <formula>AND($K16="NO",$R16&lt;&gt;0)</formula>
    </cfRule>
    <cfRule type="expression" dxfId="54" priority="2">
      <formula>AND($N16="Minus",$R16&gt;0)</formula>
    </cfRule>
    <cfRule type="expression" dxfId="53" priority="3">
      <formula>AND($N16="Plus",$R16&lt;0)</formula>
    </cfRule>
  </conditionalFormatting>
  <dataValidations count="7">
    <dataValidation type="list" allowBlank="1" showInputMessage="1" showErrorMessage="1" sqref="Q6:Q144">
      <formula1>LstBaselineAdjItems</formula1>
    </dataValidation>
    <dataValidation type="list" allowBlank="1" showInputMessage="1" showErrorMessage="1" sqref="O6:O144">
      <formula1>ProgramLookup</formula1>
    </dataValidation>
    <dataValidation type="list" allowBlank="1" showInputMessage="1" showErrorMessage="1" sqref="P6:P144">
      <formula1>FundGrpLookup</formula1>
    </dataValidation>
    <dataValidation type="custom" allowBlank="1" showInputMessage="1" showErrorMessage="1" errorTitle="Select a Valid Fund Group" error="Select a valid Fund Group for the selected Program before entering amounts." sqref="R6:S17 R19:S24 R27:S144">
      <formula1>$K6="YES"</formula1>
    </dataValidation>
    <dataValidation type="custom" allowBlank="1" showInputMessage="1" showErrorMessage="1" errorTitle="Select a Valid Fund Group" error="Select a valid Fund Group for the selected Program before entering amounts." sqref="R18:S18">
      <formula1>$K25="YES"</formula1>
    </dataValidation>
    <dataValidation type="custom" allowBlank="1" showErrorMessage="1" errorTitle="Change Category Selection" error="Position changes cannot be entered for the selected Baseline Adjustments Category. Select another category if you need to enter positions." sqref="U6:U144">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44">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350: Department of Small Business and Supplier Diversity</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6</v>
      </c>
      <c r="C6" s="59">
        <f>VLOOKUP(Tbl_PolicyChanges[[#This Row],[Agy Code]],TblAgencies[],2,FALSE)</f>
        <v>16</v>
      </c>
      <c r="D6" s="59">
        <f t="shared" ref="D6:D80" si="0">SelectAgyCode</f>
        <v>350</v>
      </c>
      <c r="E6" s="59" t="str">
        <f>VLOOKUP(Tbl_PolicyChanges[[#This Row],[Agy Code]],TblAgencies[],9,FALSE)</f>
        <v>350: Department of Small Business and Supplier Diversity</v>
      </c>
      <c r="F6" s="59" t="str">
        <f>VLOOKUP(Tbl_PolicyChanges[[#This Row],[Agy Code]],TblAgencies[],10,FALSE)</f>
        <v>Department of Small Business and Supplier Diversity</v>
      </c>
      <c r="G6" s="59">
        <f>VLOOKUP(Tbl_PolicyChanges[[#This Row],[Agy Code]],TblAgencies[],13,FALSE)</f>
        <v>76050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6</v>
      </c>
      <c r="C7" s="57">
        <f>VLOOKUP(Tbl_PolicyChanges[[#This Row],[Agy Code]],TblAgencies[],2,FALSE)</f>
        <v>16</v>
      </c>
      <c r="D7" s="57">
        <f t="shared" si="0"/>
        <v>350</v>
      </c>
      <c r="E7" s="57" t="str">
        <f>VLOOKUP(Tbl_PolicyChanges[[#This Row],[Agy Code]],TblAgencies[],9,FALSE)</f>
        <v>350: Department of Small Business and Supplier Diversity</v>
      </c>
      <c r="F7" s="57" t="str">
        <f>VLOOKUP(Tbl_PolicyChanges[[#This Row],[Agy Code]],TblAgencies[],10,FALSE)</f>
        <v>Department of Small Business and Supplier Diversity</v>
      </c>
      <c r="G7" s="57">
        <f>VLOOKUP(Tbl_PolicyChanges[[#This Row],[Agy Code]],TblAgencies[],13,FALSE)</f>
        <v>76050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6</v>
      </c>
      <c r="C8" s="59">
        <f>VLOOKUP(Tbl_PolicyChanges[[#This Row],[Agy Code]],TblAgencies[],2,FALSE)</f>
        <v>16</v>
      </c>
      <c r="D8" s="59">
        <f t="shared" si="0"/>
        <v>350</v>
      </c>
      <c r="E8" s="57" t="str">
        <f>VLOOKUP(Tbl_PolicyChanges[[#This Row],[Agy Code]],TblAgencies[],9,FALSE)</f>
        <v>350: Department of Small Business and Supplier Diversity</v>
      </c>
      <c r="F8" s="59" t="str">
        <f>VLOOKUP(Tbl_PolicyChanges[[#This Row],[Agy Code]],TblAgencies[],10,FALSE)</f>
        <v>Department of Small Business and Supplier Diversity</v>
      </c>
      <c r="G8" s="59">
        <f>VLOOKUP(Tbl_PolicyChanges[[#This Row],[Agy Code]],TblAgencies[],13,FALSE)</f>
        <v>76050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6</v>
      </c>
      <c r="C9" s="59">
        <f>VLOOKUP(Tbl_PolicyChanges[[#This Row],[Agy Code]],TblAgencies[],2,FALSE)</f>
        <v>16</v>
      </c>
      <c r="D9" s="59">
        <f t="shared" si="0"/>
        <v>350</v>
      </c>
      <c r="E9" s="57" t="str">
        <f>VLOOKUP(Tbl_PolicyChanges[[#This Row],[Agy Code]],TblAgencies[],9,FALSE)</f>
        <v>350: Department of Small Business and Supplier Diversity</v>
      </c>
      <c r="F9" s="59" t="str">
        <f>VLOOKUP(Tbl_PolicyChanges[[#This Row],[Agy Code]],TblAgencies[],10,FALSE)</f>
        <v>Department of Small Business and Supplier Diversity</v>
      </c>
      <c r="G9" s="59">
        <f>VLOOKUP(Tbl_PolicyChanges[[#This Row],[Agy Code]],TblAgencies[],13,FALSE)</f>
        <v>76050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6</v>
      </c>
      <c r="C10" s="57">
        <f>VLOOKUP(Tbl_PolicyChanges[[#This Row],[Agy Code]],TblAgencies[],2,FALSE)</f>
        <v>16</v>
      </c>
      <c r="D10" s="57">
        <f t="shared" ref="D10:D41" si="1">SelectAgyCode</f>
        <v>350</v>
      </c>
      <c r="E10" s="57" t="str">
        <f>VLOOKUP(Tbl_PolicyChanges[[#This Row],[Agy Code]],TblAgencies[],9,FALSE)</f>
        <v>350: Department of Small Business and Supplier Diversity</v>
      </c>
      <c r="F10" s="57" t="str">
        <f>VLOOKUP(Tbl_PolicyChanges[[#This Row],[Agy Code]],TblAgencies[],10,FALSE)</f>
        <v>Department of Small Business and Supplier Diversity</v>
      </c>
      <c r="G10" s="57">
        <f>VLOOKUP(Tbl_PolicyChanges[[#This Row],[Agy Code]],TblAgencies[],13,FALSE)</f>
        <v>76050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6</v>
      </c>
      <c r="C11" s="57">
        <f>VLOOKUP(Tbl_PolicyChanges[[#This Row],[Agy Code]],TblAgencies[],2,FALSE)</f>
        <v>16</v>
      </c>
      <c r="D11" s="57">
        <f t="shared" si="1"/>
        <v>350</v>
      </c>
      <c r="E11" s="57" t="str">
        <f>VLOOKUP(Tbl_PolicyChanges[[#This Row],[Agy Code]],TblAgencies[],9,FALSE)</f>
        <v>350: Department of Small Business and Supplier Diversity</v>
      </c>
      <c r="F11" s="57" t="str">
        <f>VLOOKUP(Tbl_PolicyChanges[[#This Row],[Agy Code]],TblAgencies[],10,FALSE)</f>
        <v>Department of Small Business and Supplier Diversity</v>
      </c>
      <c r="G11" s="57">
        <f>VLOOKUP(Tbl_PolicyChanges[[#This Row],[Agy Code]],TblAgencies[],13,FALSE)</f>
        <v>76050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6</v>
      </c>
      <c r="C12" s="57">
        <f>VLOOKUP(Tbl_PolicyChanges[[#This Row],[Agy Code]],TblAgencies[],2,FALSE)</f>
        <v>16</v>
      </c>
      <c r="D12" s="57">
        <f t="shared" si="1"/>
        <v>350</v>
      </c>
      <c r="E12" s="57" t="str">
        <f>VLOOKUP(Tbl_PolicyChanges[[#This Row],[Agy Code]],TblAgencies[],9,FALSE)</f>
        <v>350: Department of Small Business and Supplier Diversity</v>
      </c>
      <c r="F12" s="57" t="str">
        <f>VLOOKUP(Tbl_PolicyChanges[[#This Row],[Agy Code]],TblAgencies[],10,FALSE)</f>
        <v>Department of Small Business and Supplier Diversity</v>
      </c>
      <c r="G12" s="57">
        <f>VLOOKUP(Tbl_PolicyChanges[[#This Row],[Agy Code]],TblAgencies[],13,FALSE)</f>
        <v>76050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6</v>
      </c>
      <c r="C13" s="57">
        <f>VLOOKUP(Tbl_PolicyChanges[[#This Row],[Agy Code]],TblAgencies[],2,FALSE)</f>
        <v>16</v>
      </c>
      <c r="D13" s="57">
        <f t="shared" si="1"/>
        <v>350</v>
      </c>
      <c r="E13" s="57" t="str">
        <f>VLOOKUP(Tbl_PolicyChanges[[#This Row],[Agy Code]],TblAgencies[],9,FALSE)</f>
        <v>350: Department of Small Business and Supplier Diversity</v>
      </c>
      <c r="F13" s="57" t="str">
        <f>VLOOKUP(Tbl_PolicyChanges[[#This Row],[Agy Code]],TblAgencies[],10,FALSE)</f>
        <v>Department of Small Business and Supplier Diversity</v>
      </c>
      <c r="G13" s="57">
        <f>VLOOKUP(Tbl_PolicyChanges[[#This Row],[Agy Code]],TblAgencies[],13,FALSE)</f>
        <v>76050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6</v>
      </c>
      <c r="C14" s="57">
        <f>VLOOKUP(Tbl_PolicyChanges[[#This Row],[Agy Code]],TblAgencies[],2,FALSE)</f>
        <v>16</v>
      </c>
      <c r="D14" s="57">
        <f t="shared" si="1"/>
        <v>350</v>
      </c>
      <c r="E14" s="57" t="str">
        <f>VLOOKUP(Tbl_PolicyChanges[[#This Row],[Agy Code]],TblAgencies[],9,FALSE)</f>
        <v>350: Department of Small Business and Supplier Diversity</v>
      </c>
      <c r="F14" s="57" t="str">
        <f>VLOOKUP(Tbl_PolicyChanges[[#This Row],[Agy Code]],TblAgencies[],10,FALSE)</f>
        <v>Department of Small Business and Supplier Diversity</v>
      </c>
      <c r="G14" s="57">
        <f>VLOOKUP(Tbl_PolicyChanges[[#This Row],[Agy Code]],TblAgencies[],13,FALSE)</f>
        <v>76050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6</v>
      </c>
      <c r="C15" s="57">
        <f>VLOOKUP(Tbl_PolicyChanges[[#This Row],[Agy Code]],TblAgencies[],2,FALSE)</f>
        <v>16</v>
      </c>
      <c r="D15" s="57">
        <f t="shared" si="1"/>
        <v>350</v>
      </c>
      <c r="E15" s="57" t="str">
        <f>VLOOKUP(Tbl_PolicyChanges[[#This Row],[Agy Code]],TblAgencies[],9,FALSE)</f>
        <v>350: Department of Small Business and Supplier Diversity</v>
      </c>
      <c r="F15" s="57" t="str">
        <f>VLOOKUP(Tbl_PolicyChanges[[#This Row],[Agy Code]],TblAgencies[],10,FALSE)</f>
        <v>Department of Small Business and Supplier Diversity</v>
      </c>
      <c r="G15" s="57">
        <f>VLOOKUP(Tbl_PolicyChanges[[#This Row],[Agy Code]],TblAgencies[],13,FALSE)</f>
        <v>76050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6</v>
      </c>
      <c r="C16" s="57">
        <f>VLOOKUP(Tbl_PolicyChanges[[#This Row],[Agy Code]],TblAgencies[],2,FALSE)</f>
        <v>16</v>
      </c>
      <c r="D16" s="57">
        <f t="shared" si="1"/>
        <v>350</v>
      </c>
      <c r="E16" s="57" t="str">
        <f>VLOOKUP(Tbl_PolicyChanges[[#This Row],[Agy Code]],TblAgencies[],9,FALSE)</f>
        <v>350: Department of Small Business and Supplier Diversity</v>
      </c>
      <c r="F16" s="57" t="str">
        <f>VLOOKUP(Tbl_PolicyChanges[[#This Row],[Agy Code]],TblAgencies[],10,FALSE)</f>
        <v>Department of Small Business and Supplier Diversity</v>
      </c>
      <c r="G16" s="57">
        <f>VLOOKUP(Tbl_PolicyChanges[[#This Row],[Agy Code]],TblAgencies[],13,FALSE)</f>
        <v>76050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6</v>
      </c>
      <c r="C17" s="57">
        <f>VLOOKUP(Tbl_PolicyChanges[[#This Row],[Agy Code]],TblAgencies[],2,FALSE)</f>
        <v>16</v>
      </c>
      <c r="D17" s="57">
        <f t="shared" si="1"/>
        <v>350</v>
      </c>
      <c r="E17" s="57" t="str">
        <f>VLOOKUP(Tbl_PolicyChanges[[#This Row],[Agy Code]],TblAgencies[],9,FALSE)</f>
        <v>350: Department of Small Business and Supplier Diversity</v>
      </c>
      <c r="F17" s="57" t="str">
        <f>VLOOKUP(Tbl_PolicyChanges[[#This Row],[Agy Code]],TblAgencies[],10,FALSE)</f>
        <v>Department of Small Business and Supplier Diversity</v>
      </c>
      <c r="G17" s="57">
        <f>VLOOKUP(Tbl_PolicyChanges[[#This Row],[Agy Code]],TblAgencies[],13,FALSE)</f>
        <v>76050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6</v>
      </c>
      <c r="C18" s="57">
        <f>VLOOKUP(Tbl_PolicyChanges[[#This Row],[Agy Code]],TblAgencies[],2,FALSE)</f>
        <v>16</v>
      </c>
      <c r="D18" s="57">
        <f t="shared" si="1"/>
        <v>350</v>
      </c>
      <c r="E18" s="57" t="str">
        <f>VLOOKUP(Tbl_PolicyChanges[[#This Row],[Agy Code]],TblAgencies[],9,FALSE)</f>
        <v>350: Department of Small Business and Supplier Diversity</v>
      </c>
      <c r="F18" s="57" t="str">
        <f>VLOOKUP(Tbl_PolicyChanges[[#This Row],[Agy Code]],TblAgencies[],10,FALSE)</f>
        <v>Department of Small Business and Supplier Diversity</v>
      </c>
      <c r="G18" s="57">
        <f>VLOOKUP(Tbl_PolicyChanges[[#This Row],[Agy Code]],TblAgencies[],13,FALSE)</f>
        <v>76050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6</v>
      </c>
      <c r="C19" s="57">
        <f>VLOOKUP(Tbl_PolicyChanges[[#This Row],[Agy Code]],TblAgencies[],2,FALSE)</f>
        <v>16</v>
      </c>
      <c r="D19" s="57">
        <f t="shared" si="1"/>
        <v>350</v>
      </c>
      <c r="E19" s="57" t="str">
        <f>VLOOKUP(Tbl_PolicyChanges[[#This Row],[Agy Code]],TblAgencies[],9,FALSE)</f>
        <v>350: Department of Small Business and Supplier Diversity</v>
      </c>
      <c r="F19" s="57" t="str">
        <f>VLOOKUP(Tbl_PolicyChanges[[#This Row],[Agy Code]],TblAgencies[],10,FALSE)</f>
        <v>Department of Small Business and Supplier Diversity</v>
      </c>
      <c r="G19" s="57">
        <f>VLOOKUP(Tbl_PolicyChanges[[#This Row],[Agy Code]],TblAgencies[],13,FALSE)</f>
        <v>76050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6</v>
      </c>
      <c r="C20" s="57">
        <f>VLOOKUP(Tbl_PolicyChanges[[#This Row],[Agy Code]],TblAgencies[],2,FALSE)</f>
        <v>16</v>
      </c>
      <c r="D20" s="57">
        <f t="shared" si="1"/>
        <v>350</v>
      </c>
      <c r="E20" s="57" t="str">
        <f>VLOOKUP(Tbl_PolicyChanges[[#This Row],[Agy Code]],TblAgencies[],9,FALSE)</f>
        <v>350: Department of Small Business and Supplier Diversity</v>
      </c>
      <c r="F20" s="57" t="str">
        <f>VLOOKUP(Tbl_PolicyChanges[[#This Row],[Agy Code]],TblAgencies[],10,FALSE)</f>
        <v>Department of Small Business and Supplier Diversity</v>
      </c>
      <c r="G20" s="57">
        <f>VLOOKUP(Tbl_PolicyChanges[[#This Row],[Agy Code]],TblAgencies[],13,FALSE)</f>
        <v>76050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6</v>
      </c>
      <c r="C21" s="57">
        <f>VLOOKUP(Tbl_PolicyChanges[[#This Row],[Agy Code]],TblAgencies[],2,FALSE)</f>
        <v>16</v>
      </c>
      <c r="D21" s="57">
        <f t="shared" si="1"/>
        <v>350</v>
      </c>
      <c r="E21" s="57" t="str">
        <f>VLOOKUP(Tbl_PolicyChanges[[#This Row],[Agy Code]],TblAgencies[],9,FALSE)</f>
        <v>350: Department of Small Business and Supplier Diversity</v>
      </c>
      <c r="F21" s="57" t="str">
        <f>VLOOKUP(Tbl_PolicyChanges[[#This Row],[Agy Code]],TblAgencies[],10,FALSE)</f>
        <v>Department of Small Business and Supplier Diversity</v>
      </c>
      <c r="G21" s="57">
        <f>VLOOKUP(Tbl_PolicyChanges[[#This Row],[Agy Code]],TblAgencies[],13,FALSE)</f>
        <v>76050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6</v>
      </c>
      <c r="C22" s="57">
        <f>VLOOKUP(Tbl_PolicyChanges[[#This Row],[Agy Code]],TblAgencies[],2,FALSE)</f>
        <v>16</v>
      </c>
      <c r="D22" s="57">
        <f t="shared" si="1"/>
        <v>350</v>
      </c>
      <c r="E22" s="57" t="str">
        <f>VLOOKUP(Tbl_PolicyChanges[[#This Row],[Agy Code]],TblAgencies[],9,FALSE)</f>
        <v>350: Department of Small Business and Supplier Diversity</v>
      </c>
      <c r="F22" s="57" t="str">
        <f>VLOOKUP(Tbl_PolicyChanges[[#This Row],[Agy Code]],TblAgencies[],10,FALSE)</f>
        <v>Department of Small Business and Supplier Diversity</v>
      </c>
      <c r="G22" s="57">
        <f>VLOOKUP(Tbl_PolicyChanges[[#This Row],[Agy Code]],TblAgencies[],13,FALSE)</f>
        <v>76050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6</v>
      </c>
      <c r="C23" s="57">
        <f>VLOOKUP(Tbl_PolicyChanges[[#This Row],[Agy Code]],TblAgencies[],2,FALSE)</f>
        <v>16</v>
      </c>
      <c r="D23" s="57">
        <f t="shared" si="1"/>
        <v>350</v>
      </c>
      <c r="E23" s="57" t="str">
        <f>VLOOKUP(Tbl_PolicyChanges[[#This Row],[Agy Code]],TblAgencies[],9,FALSE)</f>
        <v>350: Department of Small Business and Supplier Diversity</v>
      </c>
      <c r="F23" s="57" t="str">
        <f>VLOOKUP(Tbl_PolicyChanges[[#This Row],[Agy Code]],TblAgencies[],10,FALSE)</f>
        <v>Department of Small Business and Supplier Diversity</v>
      </c>
      <c r="G23" s="57">
        <f>VLOOKUP(Tbl_PolicyChanges[[#This Row],[Agy Code]],TblAgencies[],13,FALSE)</f>
        <v>76050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6</v>
      </c>
      <c r="C24" s="57">
        <f>VLOOKUP(Tbl_PolicyChanges[[#This Row],[Agy Code]],TblAgencies[],2,FALSE)</f>
        <v>16</v>
      </c>
      <c r="D24" s="57">
        <f t="shared" si="1"/>
        <v>350</v>
      </c>
      <c r="E24" s="57" t="str">
        <f>VLOOKUP(Tbl_PolicyChanges[[#This Row],[Agy Code]],TblAgencies[],9,FALSE)</f>
        <v>350: Department of Small Business and Supplier Diversity</v>
      </c>
      <c r="F24" s="57" t="str">
        <f>VLOOKUP(Tbl_PolicyChanges[[#This Row],[Agy Code]],TblAgencies[],10,FALSE)</f>
        <v>Department of Small Business and Supplier Diversity</v>
      </c>
      <c r="G24" s="57">
        <f>VLOOKUP(Tbl_PolicyChanges[[#This Row],[Agy Code]],TblAgencies[],13,FALSE)</f>
        <v>76050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6</v>
      </c>
      <c r="C25" s="57">
        <f>VLOOKUP(Tbl_PolicyChanges[[#This Row],[Agy Code]],TblAgencies[],2,FALSE)</f>
        <v>16</v>
      </c>
      <c r="D25" s="57">
        <f t="shared" si="1"/>
        <v>350</v>
      </c>
      <c r="E25" s="57" t="str">
        <f>VLOOKUP(Tbl_PolicyChanges[[#This Row],[Agy Code]],TblAgencies[],9,FALSE)</f>
        <v>350: Department of Small Business and Supplier Diversity</v>
      </c>
      <c r="F25" s="57" t="str">
        <f>VLOOKUP(Tbl_PolicyChanges[[#This Row],[Agy Code]],TblAgencies[],10,FALSE)</f>
        <v>Department of Small Business and Supplier Diversity</v>
      </c>
      <c r="G25" s="57">
        <f>VLOOKUP(Tbl_PolicyChanges[[#This Row],[Agy Code]],TblAgencies[],13,FALSE)</f>
        <v>76050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6</v>
      </c>
      <c r="C26" s="57">
        <f>VLOOKUP(Tbl_PolicyChanges[[#This Row],[Agy Code]],TblAgencies[],2,FALSE)</f>
        <v>16</v>
      </c>
      <c r="D26" s="57">
        <f t="shared" si="1"/>
        <v>350</v>
      </c>
      <c r="E26" s="57" t="str">
        <f>VLOOKUP(Tbl_PolicyChanges[[#This Row],[Agy Code]],TblAgencies[],9,FALSE)</f>
        <v>350: Department of Small Business and Supplier Diversity</v>
      </c>
      <c r="F26" s="57" t="str">
        <f>VLOOKUP(Tbl_PolicyChanges[[#This Row],[Agy Code]],TblAgencies[],10,FALSE)</f>
        <v>Department of Small Business and Supplier Diversity</v>
      </c>
      <c r="G26" s="57">
        <f>VLOOKUP(Tbl_PolicyChanges[[#This Row],[Agy Code]],TblAgencies[],13,FALSE)</f>
        <v>76050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6</v>
      </c>
      <c r="C27" s="57">
        <f>VLOOKUP(Tbl_PolicyChanges[[#This Row],[Agy Code]],TblAgencies[],2,FALSE)</f>
        <v>16</v>
      </c>
      <c r="D27" s="57">
        <f t="shared" si="1"/>
        <v>350</v>
      </c>
      <c r="E27" s="57" t="str">
        <f>VLOOKUP(Tbl_PolicyChanges[[#This Row],[Agy Code]],TblAgencies[],9,FALSE)</f>
        <v>350: Department of Small Business and Supplier Diversity</v>
      </c>
      <c r="F27" s="57" t="str">
        <f>VLOOKUP(Tbl_PolicyChanges[[#This Row],[Agy Code]],TblAgencies[],10,FALSE)</f>
        <v>Department of Small Business and Supplier Diversity</v>
      </c>
      <c r="G27" s="57">
        <f>VLOOKUP(Tbl_PolicyChanges[[#This Row],[Agy Code]],TblAgencies[],13,FALSE)</f>
        <v>76050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6</v>
      </c>
      <c r="C28" s="57">
        <f>VLOOKUP(Tbl_PolicyChanges[[#This Row],[Agy Code]],TblAgencies[],2,FALSE)</f>
        <v>16</v>
      </c>
      <c r="D28" s="57">
        <f t="shared" si="1"/>
        <v>350</v>
      </c>
      <c r="E28" s="57" t="str">
        <f>VLOOKUP(Tbl_PolicyChanges[[#This Row],[Agy Code]],TblAgencies[],9,FALSE)</f>
        <v>350: Department of Small Business and Supplier Diversity</v>
      </c>
      <c r="F28" s="57" t="str">
        <f>VLOOKUP(Tbl_PolicyChanges[[#This Row],[Agy Code]],TblAgencies[],10,FALSE)</f>
        <v>Department of Small Business and Supplier Diversity</v>
      </c>
      <c r="G28" s="57">
        <f>VLOOKUP(Tbl_PolicyChanges[[#This Row],[Agy Code]],TblAgencies[],13,FALSE)</f>
        <v>76050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6</v>
      </c>
      <c r="C29" s="57">
        <f>VLOOKUP(Tbl_PolicyChanges[[#This Row],[Agy Code]],TblAgencies[],2,FALSE)</f>
        <v>16</v>
      </c>
      <c r="D29" s="57">
        <f t="shared" si="1"/>
        <v>350</v>
      </c>
      <c r="E29" s="57" t="str">
        <f>VLOOKUP(Tbl_PolicyChanges[[#This Row],[Agy Code]],TblAgencies[],9,FALSE)</f>
        <v>350: Department of Small Business and Supplier Diversity</v>
      </c>
      <c r="F29" s="57" t="str">
        <f>VLOOKUP(Tbl_PolicyChanges[[#This Row],[Agy Code]],TblAgencies[],10,FALSE)</f>
        <v>Department of Small Business and Supplier Diversity</v>
      </c>
      <c r="G29" s="57">
        <f>VLOOKUP(Tbl_PolicyChanges[[#This Row],[Agy Code]],TblAgencies[],13,FALSE)</f>
        <v>76050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6</v>
      </c>
      <c r="C30" s="57">
        <f>VLOOKUP(Tbl_PolicyChanges[[#This Row],[Agy Code]],TblAgencies[],2,FALSE)</f>
        <v>16</v>
      </c>
      <c r="D30" s="57">
        <f t="shared" si="1"/>
        <v>350</v>
      </c>
      <c r="E30" s="57" t="str">
        <f>VLOOKUP(Tbl_PolicyChanges[[#This Row],[Agy Code]],TblAgencies[],9,FALSE)</f>
        <v>350: Department of Small Business and Supplier Diversity</v>
      </c>
      <c r="F30" s="57" t="str">
        <f>VLOOKUP(Tbl_PolicyChanges[[#This Row],[Agy Code]],TblAgencies[],10,FALSE)</f>
        <v>Department of Small Business and Supplier Diversity</v>
      </c>
      <c r="G30" s="57">
        <f>VLOOKUP(Tbl_PolicyChanges[[#This Row],[Agy Code]],TblAgencies[],13,FALSE)</f>
        <v>76050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6</v>
      </c>
      <c r="C31" s="57">
        <f>VLOOKUP(Tbl_PolicyChanges[[#This Row],[Agy Code]],TblAgencies[],2,FALSE)</f>
        <v>16</v>
      </c>
      <c r="D31" s="57">
        <f t="shared" si="1"/>
        <v>350</v>
      </c>
      <c r="E31" s="57" t="str">
        <f>VLOOKUP(Tbl_PolicyChanges[[#This Row],[Agy Code]],TblAgencies[],9,FALSE)</f>
        <v>350: Department of Small Business and Supplier Diversity</v>
      </c>
      <c r="F31" s="57" t="str">
        <f>VLOOKUP(Tbl_PolicyChanges[[#This Row],[Agy Code]],TblAgencies[],10,FALSE)</f>
        <v>Department of Small Business and Supplier Diversity</v>
      </c>
      <c r="G31" s="57">
        <f>VLOOKUP(Tbl_PolicyChanges[[#This Row],[Agy Code]],TblAgencies[],13,FALSE)</f>
        <v>76050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6</v>
      </c>
      <c r="C32" s="57">
        <f>VLOOKUP(Tbl_PolicyChanges[[#This Row],[Agy Code]],TblAgencies[],2,FALSE)</f>
        <v>16</v>
      </c>
      <c r="D32" s="57">
        <f t="shared" si="1"/>
        <v>350</v>
      </c>
      <c r="E32" s="57" t="str">
        <f>VLOOKUP(Tbl_PolicyChanges[[#This Row],[Agy Code]],TblAgencies[],9,FALSE)</f>
        <v>350: Department of Small Business and Supplier Diversity</v>
      </c>
      <c r="F32" s="57" t="str">
        <f>VLOOKUP(Tbl_PolicyChanges[[#This Row],[Agy Code]],TblAgencies[],10,FALSE)</f>
        <v>Department of Small Business and Supplier Diversity</v>
      </c>
      <c r="G32" s="57">
        <f>VLOOKUP(Tbl_PolicyChanges[[#This Row],[Agy Code]],TblAgencies[],13,FALSE)</f>
        <v>76050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6</v>
      </c>
      <c r="C33" s="57">
        <f>VLOOKUP(Tbl_PolicyChanges[[#This Row],[Agy Code]],TblAgencies[],2,FALSE)</f>
        <v>16</v>
      </c>
      <c r="D33" s="57">
        <f t="shared" si="1"/>
        <v>350</v>
      </c>
      <c r="E33" s="57" t="str">
        <f>VLOOKUP(Tbl_PolicyChanges[[#This Row],[Agy Code]],TblAgencies[],9,FALSE)</f>
        <v>350: Department of Small Business and Supplier Diversity</v>
      </c>
      <c r="F33" s="57" t="str">
        <f>VLOOKUP(Tbl_PolicyChanges[[#This Row],[Agy Code]],TblAgencies[],10,FALSE)</f>
        <v>Department of Small Business and Supplier Diversity</v>
      </c>
      <c r="G33" s="57">
        <f>VLOOKUP(Tbl_PolicyChanges[[#This Row],[Agy Code]],TblAgencies[],13,FALSE)</f>
        <v>76050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6</v>
      </c>
      <c r="C34" s="57">
        <f>VLOOKUP(Tbl_PolicyChanges[[#This Row],[Agy Code]],TblAgencies[],2,FALSE)</f>
        <v>16</v>
      </c>
      <c r="D34" s="57">
        <f t="shared" si="1"/>
        <v>350</v>
      </c>
      <c r="E34" s="57" t="str">
        <f>VLOOKUP(Tbl_PolicyChanges[[#This Row],[Agy Code]],TblAgencies[],9,FALSE)</f>
        <v>350: Department of Small Business and Supplier Diversity</v>
      </c>
      <c r="F34" s="57" t="str">
        <f>VLOOKUP(Tbl_PolicyChanges[[#This Row],[Agy Code]],TblAgencies[],10,FALSE)</f>
        <v>Department of Small Business and Supplier Diversity</v>
      </c>
      <c r="G34" s="57">
        <f>VLOOKUP(Tbl_PolicyChanges[[#This Row],[Agy Code]],TblAgencies[],13,FALSE)</f>
        <v>76050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6</v>
      </c>
      <c r="C35" s="57">
        <f>VLOOKUP(Tbl_PolicyChanges[[#This Row],[Agy Code]],TblAgencies[],2,FALSE)</f>
        <v>16</v>
      </c>
      <c r="D35" s="57">
        <f t="shared" si="1"/>
        <v>350</v>
      </c>
      <c r="E35" s="57" t="str">
        <f>VLOOKUP(Tbl_PolicyChanges[[#This Row],[Agy Code]],TblAgencies[],9,FALSE)</f>
        <v>350: Department of Small Business and Supplier Diversity</v>
      </c>
      <c r="F35" s="57" t="str">
        <f>VLOOKUP(Tbl_PolicyChanges[[#This Row],[Agy Code]],TblAgencies[],10,FALSE)</f>
        <v>Department of Small Business and Supplier Diversity</v>
      </c>
      <c r="G35" s="57">
        <f>VLOOKUP(Tbl_PolicyChanges[[#This Row],[Agy Code]],TblAgencies[],13,FALSE)</f>
        <v>76050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6</v>
      </c>
      <c r="C36" s="57">
        <f>VLOOKUP(Tbl_PolicyChanges[[#This Row],[Agy Code]],TblAgencies[],2,FALSE)</f>
        <v>16</v>
      </c>
      <c r="D36" s="57">
        <f t="shared" si="1"/>
        <v>350</v>
      </c>
      <c r="E36" s="57" t="str">
        <f>VLOOKUP(Tbl_PolicyChanges[[#This Row],[Agy Code]],TblAgencies[],9,FALSE)</f>
        <v>350: Department of Small Business and Supplier Diversity</v>
      </c>
      <c r="F36" s="57" t="str">
        <f>VLOOKUP(Tbl_PolicyChanges[[#This Row],[Agy Code]],TblAgencies[],10,FALSE)</f>
        <v>Department of Small Business and Supplier Diversity</v>
      </c>
      <c r="G36" s="57">
        <f>VLOOKUP(Tbl_PolicyChanges[[#This Row],[Agy Code]],TblAgencies[],13,FALSE)</f>
        <v>76050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6</v>
      </c>
      <c r="C37" s="57">
        <f>VLOOKUP(Tbl_PolicyChanges[[#This Row],[Agy Code]],TblAgencies[],2,FALSE)</f>
        <v>16</v>
      </c>
      <c r="D37" s="57">
        <f t="shared" si="1"/>
        <v>350</v>
      </c>
      <c r="E37" s="57" t="str">
        <f>VLOOKUP(Tbl_PolicyChanges[[#This Row],[Agy Code]],TblAgencies[],9,FALSE)</f>
        <v>350: Department of Small Business and Supplier Diversity</v>
      </c>
      <c r="F37" s="57" t="str">
        <f>VLOOKUP(Tbl_PolicyChanges[[#This Row],[Agy Code]],TblAgencies[],10,FALSE)</f>
        <v>Department of Small Business and Supplier Diversity</v>
      </c>
      <c r="G37" s="57">
        <f>VLOOKUP(Tbl_PolicyChanges[[#This Row],[Agy Code]],TblAgencies[],13,FALSE)</f>
        <v>76050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6</v>
      </c>
      <c r="C38" s="57">
        <f>VLOOKUP(Tbl_PolicyChanges[[#This Row],[Agy Code]],TblAgencies[],2,FALSE)</f>
        <v>16</v>
      </c>
      <c r="D38" s="57">
        <f t="shared" si="1"/>
        <v>350</v>
      </c>
      <c r="E38" s="57" t="str">
        <f>VLOOKUP(Tbl_PolicyChanges[[#This Row],[Agy Code]],TblAgencies[],9,FALSE)</f>
        <v>350: Department of Small Business and Supplier Diversity</v>
      </c>
      <c r="F38" s="57" t="str">
        <f>VLOOKUP(Tbl_PolicyChanges[[#This Row],[Agy Code]],TblAgencies[],10,FALSE)</f>
        <v>Department of Small Business and Supplier Diversity</v>
      </c>
      <c r="G38" s="57">
        <f>VLOOKUP(Tbl_PolicyChanges[[#This Row],[Agy Code]],TblAgencies[],13,FALSE)</f>
        <v>76050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6</v>
      </c>
      <c r="C39" s="57">
        <f>VLOOKUP(Tbl_PolicyChanges[[#This Row],[Agy Code]],TblAgencies[],2,FALSE)</f>
        <v>16</v>
      </c>
      <c r="D39" s="57">
        <f t="shared" si="1"/>
        <v>350</v>
      </c>
      <c r="E39" s="57" t="str">
        <f>VLOOKUP(Tbl_PolicyChanges[[#This Row],[Agy Code]],TblAgencies[],9,FALSE)</f>
        <v>350: Department of Small Business and Supplier Diversity</v>
      </c>
      <c r="F39" s="57" t="str">
        <f>VLOOKUP(Tbl_PolicyChanges[[#This Row],[Agy Code]],TblAgencies[],10,FALSE)</f>
        <v>Department of Small Business and Supplier Diversity</v>
      </c>
      <c r="G39" s="57">
        <f>VLOOKUP(Tbl_PolicyChanges[[#This Row],[Agy Code]],TblAgencies[],13,FALSE)</f>
        <v>76050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6</v>
      </c>
      <c r="C40" s="57">
        <f>VLOOKUP(Tbl_PolicyChanges[[#This Row],[Agy Code]],TblAgencies[],2,FALSE)</f>
        <v>16</v>
      </c>
      <c r="D40" s="57">
        <f t="shared" si="1"/>
        <v>350</v>
      </c>
      <c r="E40" s="57" t="str">
        <f>VLOOKUP(Tbl_PolicyChanges[[#This Row],[Agy Code]],TblAgencies[],9,FALSE)</f>
        <v>350: Department of Small Business and Supplier Diversity</v>
      </c>
      <c r="F40" s="57" t="str">
        <f>VLOOKUP(Tbl_PolicyChanges[[#This Row],[Agy Code]],TblAgencies[],10,FALSE)</f>
        <v>Department of Small Business and Supplier Diversity</v>
      </c>
      <c r="G40" s="57">
        <f>VLOOKUP(Tbl_PolicyChanges[[#This Row],[Agy Code]],TblAgencies[],13,FALSE)</f>
        <v>76050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6</v>
      </c>
      <c r="C41" s="57">
        <f>VLOOKUP(Tbl_PolicyChanges[[#This Row],[Agy Code]],TblAgencies[],2,FALSE)</f>
        <v>16</v>
      </c>
      <c r="D41" s="57">
        <f t="shared" si="1"/>
        <v>350</v>
      </c>
      <c r="E41" s="57" t="str">
        <f>VLOOKUP(Tbl_PolicyChanges[[#This Row],[Agy Code]],TblAgencies[],9,FALSE)</f>
        <v>350: Department of Small Business and Supplier Diversity</v>
      </c>
      <c r="F41" s="57" t="str">
        <f>VLOOKUP(Tbl_PolicyChanges[[#This Row],[Agy Code]],TblAgencies[],10,FALSE)</f>
        <v>Department of Small Business and Supplier Diversity</v>
      </c>
      <c r="G41" s="57">
        <f>VLOOKUP(Tbl_PolicyChanges[[#This Row],[Agy Code]],TblAgencies[],13,FALSE)</f>
        <v>76050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6</v>
      </c>
      <c r="C42" s="57">
        <f>VLOOKUP(Tbl_PolicyChanges[[#This Row],[Agy Code]],TblAgencies[],2,FALSE)</f>
        <v>16</v>
      </c>
      <c r="D42" s="57">
        <f t="shared" ref="D42:D69" si="2">SelectAgyCode</f>
        <v>350</v>
      </c>
      <c r="E42" s="57" t="str">
        <f>VLOOKUP(Tbl_PolicyChanges[[#This Row],[Agy Code]],TblAgencies[],9,FALSE)</f>
        <v>350: Department of Small Business and Supplier Diversity</v>
      </c>
      <c r="F42" s="57" t="str">
        <f>VLOOKUP(Tbl_PolicyChanges[[#This Row],[Agy Code]],TblAgencies[],10,FALSE)</f>
        <v>Department of Small Business and Supplier Diversity</v>
      </c>
      <c r="G42" s="57">
        <f>VLOOKUP(Tbl_PolicyChanges[[#This Row],[Agy Code]],TblAgencies[],13,FALSE)</f>
        <v>76050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6</v>
      </c>
      <c r="C43" s="57">
        <f>VLOOKUP(Tbl_PolicyChanges[[#This Row],[Agy Code]],TblAgencies[],2,FALSE)</f>
        <v>16</v>
      </c>
      <c r="D43" s="57">
        <f t="shared" si="2"/>
        <v>350</v>
      </c>
      <c r="E43" s="57" t="str">
        <f>VLOOKUP(Tbl_PolicyChanges[[#This Row],[Agy Code]],TblAgencies[],9,FALSE)</f>
        <v>350: Department of Small Business and Supplier Diversity</v>
      </c>
      <c r="F43" s="57" t="str">
        <f>VLOOKUP(Tbl_PolicyChanges[[#This Row],[Agy Code]],TblAgencies[],10,FALSE)</f>
        <v>Department of Small Business and Supplier Diversity</v>
      </c>
      <c r="G43" s="57">
        <f>VLOOKUP(Tbl_PolicyChanges[[#This Row],[Agy Code]],TblAgencies[],13,FALSE)</f>
        <v>76050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6</v>
      </c>
      <c r="C44" s="57">
        <f>VLOOKUP(Tbl_PolicyChanges[[#This Row],[Agy Code]],TblAgencies[],2,FALSE)</f>
        <v>16</v>
      </c>
      <c r="D44" s="57">
        <f t="shared" si="2"/>
        <v>350</v>
      </c>
      <c r="E44" s="57" t="str">
        <f>VLOOKUP(Tbl_PolicyChanges[[#This Row],[Agy Code]],TblAgencies[],9,FALSE)</f>
        <v>350: Department of Small Business and Supplier Diversity</v>
      </c>
      <c r="F44" s="57" t="str">
        <f>VLOOKUP(Tbl_PolicyChanges[[#This Row],[Agy Code]],TblAgencies[],10,FALSE)</f>
        <v>Department of Small Business and Supplier Diversity</v>
      </c>
      <c r="G44" s="57">
        <f>VLOOKUP(Tbl_PolicyChanges[[#This Row],[Agy Code]],TblAgencies[],13,FALSE)</f>
        <v>76050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6</v>
      </c>
      <c r="C45" s="57">
        <f>VLOOKUP(Tbl_PolicyChanges[[#This Row],[Agy Code]],TblAgencies[],2,FALSE)</f>
        <v>16</v>
      </c>
      <c r="D45" s="57">
        <f t="shared" si="2"/>
        <v>350</v>
      </c>
      <c r="E45" s="57" t="str">
        <f>VLOOKUP(Tbl_PolicyChanges[[#This Row],[Agy Code]],TblAgencies[],9,FALSE)</f>
        <v>350: Department of Small Business and Supplier Diversity</v>
      </c>
      <c r="F45" s="57" t="str">
        <f>VLOOKUP(Tbl_PolicyChanges[[#This Row],[Agy Code]],TblAgencies[],10,FALSE)</f>
        <v>Department of Small Business and Supplier Diversity</v>
      </c>
      <c r="G45" s="57">
        <f>VLOOKUP(Tbl_PolicyChanges[[#This Row],[Agy Code]],TblAgencies[],13,FALSE)</f>
        <v>76050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6</v>
      </c>
      <c r="C46" s="57">
        <f>VLOOKUP(Tbl_PolicyChanges[[#This Row],[Agy Code]],TblAgencies[],2,FALSE)</f>
        <v>16</v>
      </c>
      <c r="D46" s="57">
        <f t="shared" si="2"/>
        <v>350</v>
      </c>
      <c r="E46" s="57" t="str">
        <f>VLOOKUP(Tbl_PolicyChanges[[#This Row],[Agy Code]],TblAgencies[],9,FALSE)</f>
        <v>350: Department of Small Business and Supplier Diversity</v>
      </c>
      <c r="F46" s="57" t="str">
        <f>VLOOKUP(Tbl_PolicyChanges[[#This Row],[Agy Code]],TblAgencies[],10,FALSE)</f>
        <v>Department of Small Business and Supplier Diversity</v>
      </c>
      <c r="G46" s="57">
        <f>VLOOKUP(Tbl_PolicyChanges[[#This Row],[Agy Code]],TblAgencies[],13,FALSE)</f>
        <v>76050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6</v>
      </c>
      <c r="C47" s="57">
        <f>VLOOKUP(Tbl_PolicyChanges[[#This Row],[Agy Code]],TblAgencies[],2,FALSE)</f>
        <v>16</v>
      </c>
      <c r="D47" s="57">
        <f t="shared" si="2"/>
        <v>350</v>
      </c>
      <c r="E47" s="57" t="str">
        <f>VLOOKUP(Tbl_PolicyChanges[[#This Row],[Agy Code]],TblAgencies[],9,FALSE)</f>
        <v>350: Department of Small Business and Supplier Diversity</v>
      </c>
      <c r="F47" s="57" t="str">
        <f>VLOOKUP(Tbl_PolicyChanges[[#This Row],[Agy Code]],TblAgencies[],10,FALSE)</f>
        <v>Department of Small Business and Supplier Diversity</v>
      </c>
      <c r="G47" s="57">
        <f>VLOOKUP(Tbl_PolicyChanges[[#This Row],[Agy Code]],TblAgencies[],13,FALSE)</f>
        <v>76050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6</v>
      </c>
      <c r="C48" s="57">
        <f>VLOOKUP(Tbl_PolicyChanges[[#This Row],[Agy Code]],TblAgencies[],2,FALSE)</f>
        <v>16</v>
      </c>
      <c r="D48" s="57">
        <f t="shared" si="2"/>
        <v>350</v>
      </c>
      <c r="E48" s="57" t="str">
        <f>VLOOKUP(Tbl_PolicyChanges[[#This Row],[Agy Code]],TblAgencies[],9,FALSE)</f>
        <v>350: Department of Small Business and Supplier Diversity</v>
      </c>
      <c r="F48" s="57" t="str">
        <f>VLOOKUP(Tbl_PolicyChanges[[#This Row],[Agy Code]],TblAgencies[],10,FALSE)</f>
        <v>Department of Small Business and Supplier Diversity</v>
      </c>
      <c r="G48" s="57">
        <f>VLOOKUP(Tbl_PolicyChanges[[#This Row],[Agy Code]],TblAgencies[],13,FALSE)</f>
        <v>76050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6</v>
      </c>
      <c r="C49" s="57">
        <f>VLOOKUP(Tbl_PolicyChanges[[#This Row],[Agy Code]],TblAgencies[],2,FALSE)</f>
        <v>16</v>
      </c>
      <c r="D49" s="57">
        <f t="shared" si="2"/>
        <v>350</v>
      </c>
      <c r="E49" s="57" t="str">
        <f>VLOOKUP(Tbl_PolicyChanges[[#This Row],[Agy Code]],TblAgencies[],9,FALSE)</f>
        <v>350: Department of Small Business and Supplier Diversity</v>
      </c>
      <c r="F49" s="57" t="str">
        <f>VLOOKUP(Tbl_PolicyChanges[[#This Row],[Agy Code]],TblAgencies[],10,FALSE)</f>
        <v>Department of Small Business and Supplier Diversity</v>
      </c>
      <c r="G49" s="57">
        <f>VLOOKUP(Tbl_PolicyChanges[[#This Row],[Agy Code]],TblAgencies[],13,FALSE)</f>
        <v>76050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6</v>
      </c>
      <c r="C50" s="57">
        <f>VLOOKUP(Tbl_PolicyChanges[[#This Row],[Agy Code]],TblAgencies[],2,FALSE)</f>
        <v>16</v>
      </c>
      <c r="D50" s="57">
        <f t="shared" si="2"/>
        <v>350</v>
      </c>
      <c r="E50" s="57" t="str">
        <f>VLOOKUP(Tbl_PolicyChanges[[#This Row],[Agy Code]],TblAgencies[],9,FALSE)</f>
        <v>350: Department of Small Business and Supplier Diversity</v>
      </c>
      <c r="F50" s="57" t="str">
        <f>VLOOKUP(Tbl_PolicyChanges[[#This Row],[Agy Code]],TblAgencies[],10,FALSE)</f>
        <v>Department of Small Business and Supplier Diversity</v>
      </c>
      <c r="G50" s="57">
        <f>VLOOKUP(Tbl_PolicyChanges[[#This Row],[Agy Code]],TblAgencies[],13,FALSE)</f>
        <v>76050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6</v>
      </c>
      <c r="C51" s="57">
        <f>VLOOKUP(Tbl_PolicyChanges[[#This Row],[Agy Code]],TblAgencies[],2,FALSE)</f>
        <v>16</v>
      </c>
      <c r="D51" s="57">
        <f t="shared" si="2"/>
        <v>350</v>
      </c>
      <c r="E51" s="57" t="str">
        <f>VLOOKUP(Tbl_PolicyChanges[[#This Row],[Agy Code]],TblAgencies[],9,FALSE)</f>
        <v>350: Department of Small Business and Supplier Diversity</v>
      </c>
      <c r="F51" s="57" t="str">
        <f>VLOOKUP(Tbl_PolicyChanges[[#This Row],[Agy Code]],TblAgencies[],10,FALSE)</f>
        <v>Department of Small Business and Supplier Diversity</v>
      </c>
      <c r="G51" s="57">
        <f>VLOOKUP(Tbl_PolicyChanges[[#This Row],[Agy Code]],TblAgencies[],13,FALSE)</f>
        <v>76050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6</v>
      </c>
      <c r="C52" s="57">
        <f>VLOOKUP(Tbl_PolicyChanges[[#This Row],[Agy Code]],TblAgencies[],2,FALSE)</f>
        <v>16</v>
      </c>
      <c r="D52" s="57">
        <f t="shared" si="2"/>
        <v>350</v>
      </c>
      <c r="E52" s="57" t="str">
        <f>VLOOKUP(Tbl_PolicyChanges[[#This Row],[Agy Code]],TblAgencies[],9,FALSE)</f>
        <v>350: Department of Small Business and Supplier Diversity</v>
      </c>
      <c r="F52" s="57" t="str">
        <f>VLOOKUP(Tbl_PolicyChanges[[#This Row],[Agy Code]],TblAgencies[],10,FALSE)</f>
        <v>Department of Small Business and Supplier Diversity</v>
      </c>
      <c r="G52" s="57">
        <f>VLOOKUP(Tbl_PolicyChanges[[#This Row],[Agy Code]],TblAgencies[],13,FALSE)</f>
        <v>76050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6</v>
      </c>
      <c r="C53" s="57">
        <f>VLOOKUP(Tbl_PolicyChanges[[#This Row],[Agy Code]],TblAgencies[],2,FALSE)</f>
        <v>16</v>
      </c>
      <c r="D53" s="57">
        <f t="shared" si="2"/>
        <v>350</v>
      </c>
      <c r="E53" s="57" t="str">
        <f>VLOOKUP(Tbl_PolicyChanges[[#This Row],[Agy Code]],TblAgencies[],9,FALSE)</f>
        <v>350: Department of Small Business and Supplier Diversity</v>
      </c>
      <c r="F53" s="57" t="str">
        <f>VLOOKUP(Tbl_PolicyChanges[[#This Row],[Agy Code]],TblAgencies[],10,FALSE)</f>
        <v>Department of Small Business and Supplier Diversity</v>
      </c>
      <c r="G53" s="57">
        <f>VLOOKUP(Tbl_PolicyChanges[[#This Row],[Agy Code]],TblAgencies[],13,FALSE)</f>
        <v>76050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6</v>
      </c>
      <c r="C54" s="57">
        <f>VLOOKUP(Tbl_PolicyChanges[[#This Row],[Agy Code]],TblAgencies[],2,FALSE)</f>
        <v>16</v>
      </c>
      <c r="D54" s="57">
        <f t="shared" si="2"/>
        <v>350</v>
      </c>
      <c r="E54" s="57" t="str">
        <f>VLOOKUP(Tbl_PolicyChanges[[#This Row],[Agy Code]],TblAgencies[],9,FALSE)</f>
        <v>350: Department of Small Business and Supplier Diversity</v>
      </c>
      <c r="F54" s="57" t="str">
        <f>VLOOKUP(Tbl_PolicyChanges[[#This Row],[Agy Code]],TblAgencies[],10,FALSE)</f>
        <v>Department of Small Business and Supplier Diversity</v>
      </c>
      <c r="G54" s="57">
        <f>VLOOKUP(Tbl_PolicyChanges[[#This Row],[Agy Code]],TblAgencies[],13,FALSE)</f>
        <v>76050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6</v>
      </c>
      <c r="C55" s="57">
        <f>VLOOKUP(Tbl_PolicyChanges[[#This Row],[Agy Code]],TblAgencies[],2,FALSE)</f>
        <v>16</v>
      </c>
      <c r="D55" s="57">
        <f t="shared" si="2"/>
        <v>350</v>
      </c>
      <c r="E55" s="57" t="str">
        <f>VLOOKUP(Tbl_PolicyChanges[[#This Row],[Agy Code]],TblAgencies[],9,FALSE)</f>
        <v>350: Department of Small Business and Supplier Diversity</v>
      </c>
      <c r="F55" s="57" t="str">
        <f>VLOOKUP(Tbl_PolicyChanges[[#This Row],[Agy Code]],TblAgencies[],10,FALSE)</f>
        <v>Department of Small Business and Supplier Diversity</v>
      </c>
      <c r="G55" s="57">
        <f>VLOOKUP(Tbl_PolicyChanges[[#This Row],[Agy Code]],TblAgencies[],13,FALSE)</f>
        <v>76050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6</v>
      </c>
      <c r="C56" s="57">
        <f>VLOOKUP(Tbl_PolicyChanges[[#This Row],[Agy Code]],TblAgencies[],2,FALSE)</f>
        <v>16</v>
      </c>
      <c r="D56" s="57">
        <f t="shared" si="2"/>
        <v>350</v>
      </c>
      <c r="E56" s="57" t="str">
        <f>VLOOKUP(Tbl_PolicyChanges[[#This Row],[Agy Code]],TblAgencies[],9,FALSE)</f>
        <v>350: Department of Small Business and Supplier Diversity</v>
      </c>
      <c r="F56" s="57" t="str">
        <f>VLOOKUP(Tbl_PolicyChanges[[#This Row],[Agy Code]],TblAgencies[],10,FALSE)</f>
        <v>Department of Small Business and Supplier Diversity</v>
      </c>
      <c r="G56" s="57">
        <f>VLOOKUP(Tbl_PolicyChanges[[#This Row],[Agy Code]],TblAgencies[],13,FALSE)</f>
        <v>76050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6</v>
      </c>
      <c r="C57" s="57">
        <f>VLOOKUP(Tbl_PolicyChanges[[#This Row],[Agy Code]],TblAgencies[],2,FALSE)</f>
        <v>16</v>
      </c>
      <c r="D57" s="57">
        <f t="shared" si="2"/>
        <v>350</v>
      </c>
      <c r="E57" s="57" t="str">
        <f>VLOOKUP(Tbl_PolicyChanges[[#This Row],[Agy Code]],TblAgencies[],9,FALSE)</f>
        <v>350: Department of Small Business and Supplier Diversity</v>
      </c>
      <c r="F57" s="57" t="str">
        <f>VLOOKUP(Tbl_PolicyChanges[[#This Row],[Agy Code]],TblAgencies[],10,FALSE)</f>
        <v>Department of Small Business and Supplier Diversity</v>
      </c>
      <c r="G57" s="57">
        <f>VLOOKUP(Tbl_PolicyChanges[[#This Row],[Agy Code]],TblAgencies[],13,FALSE)</f>
        <v>76050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6</v>
      </c>
      <c r="C58" s="57">
        <f>VLOOKUP(Tbl_PolicyChanges[[#This Row],[Agy Code]],TblAgencies[],2,FALSE)</f>
        <v>16</v>
      </c>
      <c r="D58" s="57">
        <f t="shared" si="2"/>
        <v>350</v>
      </c>
      <c r="E58" s="57" t="str">
        <f>VLOOKUP(Tbl_PolicyChanges[[#This Row],[Agy Code]],TblAgencies[],9,FALSE)</f>
        <v>350: Department of Small Business and Supplier Diversity</v>
      </c>
      <c r="F58" s="57" t="str">
        <f>VLOOKUP(Tbl_PolicyChanges[[#This Row],[Agy Code]],TblAgencies[],10,FALSE)</f>
        <v>Department of Small Business and Supplier Diversity</v>
      </c>
      <c r="G58" s="57">
        <f>VLOOKUP(Tbl_PolicyChanges[[#This Row],[Agy Code]],TblAgencies[],13,FALSE)</f>
        <v>76050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6</v>
      </c>
      <c r="C59" s="57">
        <f>VLOOKUP(Tbl_PolicyChanges[[#This Row],[Agy Code]],TblAgencies[],2,FALSE)</f>
        <v>16</v>
      </c>
      <c r="D59" s="57">
        <f t="shared" si="2"/>
        <v>350</v>
      </c>
      <c r="E59" s="57" t="str">
        <f>VLOOKUP(Tbl_PolicyChanges[[#This Row],[Agy Code]],TblAgencies[],9,FALSE)</f>
        <v>350: Department of Small Business and Supplier Diversity</v>
      </c>
      <c r="F59" s="57" t="str">
        <f>VLOOKUP(Tbl_PolicyChanges[[#This Row],[Agy Code]],TblAgencies[],10,FALSE)</f>
        <v>Department of Small Business and Supplier Diversity</v>
      </c>
      <c r="G59" s="57">
        <f>VLOOKUP(Tbl_PolicyChanges[[#This Row],[Agy Code]],TblAgencies[],13,FALSE)</f>
        <v>76050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6</v>
      </c>
      <c r="C60" s="57">
        <f>VLOOKUP(Tbl_PolicyChanges[[#This Row],[Agy Code]],TblAgencies[],2,FALSE)</f>
        <v>16</v>
      </c>
      <c r="D60" s="57">
        <f t="shared" si="2"/>
        <v>350</v>
      </c>
      <c r="E60" s="57" t="str">
        <f>VLOOKUP(Tbl_PolicyChanges[[#This Row],[Agy Code]],TblAgencies[],9,FALSE)</f>
        <v>350: Department of Small Business and Supplier Diversity</v>
      </c>
      <c r="F60" s="57" t="str">
        <f>VLOOKUP(Tbl_PolicyChanges[[#This Row],[Agy Code]],TblAgencies[],10,FALSE)</f>
        <v>Department of Small Business and Supplier Diversity</v>
      </c>
      <c r="G60" s="57">
        <f>VLOOKUP(Tbl_PolicyChanges[[#This Row],[Agy Code]],TblAgencies[],13,FALSE)</f>
        <v>76050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6</v>
      </c>
      <c r="C61" s="57">
        <f>VLOOKUP(Tbl_PolicyChanges[[#This Row],[Agy Code]],TblAgencies[],2,FALSE)</f>
        <v>16</v>
      </c>
      <c r="D61" s="57">
        <f t="shared" si="2"/>
        <v>350</v>
      </c>
      <c r="E61" s="57" t="str">
        <f>VLOOKUP(Tbl_PolicyChanges[[#This Row],[Agy Code]],TblAgencies[],9,FALSE)</f>
        <v>350: Department of Small Business and Supplier Diversity</v>
      </c>
      <c r="F61" s="57" t="str">
        <f>VLOOKUP(Tbl_PolicyChanges[[#This Row],[Agy Code]],TblAgencies[],10,FALSE)</f>
        <v>Department of Small Business and Supplier Diversity</v>
      </c>
      <c r="G61" s="57">
        <f>VLOOKUP(Tbl_PolicyChanges[[#This Row],[Agy Code]],TblAgencies[],13,FALSE)</f>
        <v>76050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6</v>
      </c>
      <c r="C62" s="57">
        <f>VLOOKUP(Tbl_PolicyChanges[[#This Row],[Agy Code]],TblAgencies[],2,FALSE)</f>
        <v>16</v>
      </c>
      <c r="D62" s="57">
        <f t="shared" si="2"/>
        <v>350</v>
      </c>
      <c r="E62" s="57" t="str">
        <f>VLOOKUP(Tbl_PolicyChanges[[#This Row],[Agy Code]],TblAgencies[],9,FALSE)</f>
        <v>350: Department of Small Business and Supplier Diversity</v>
      </c>
      <c r="F62" s="57" t="str">
        <f>VLOOKUP(Tbl_PolicyChanges[[#This Row],[Agy Code]],TblAgencies[],10,FALSE)</f>
        <v>Department of Small Business and Supplier Diversity</v>
      </c>
      <c r="G62" s="57">
        <f>VLOOKUP(Tbl_PolicyChanges[[#This Row],[Agy Code]],TblAgencies[],13,FALSE)</f>
        <v>76050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6</v>
      </c>
      <c r="C63" s="57">
        <f>VLOOKUP(Tbl_PolicyChanges[[#This Row],[Agy Code]],TblAgencies[],2,FALSE)</f>
        <v>16</v>
      </c>
      <c r="D63" s="57">
        <f t="shared" si="2"/>
        <v>350</v>
      </c>
      <c r="E63" s="57" t="str">
        <f>VLOOKUP(Tbl_PolicyChanges[[#This Row],[Agy Code]],TblAgencies[],9,FALSE)</f>
        <v>350: Department of Small Business and Supplier Diversity</v>
      </c>
      <c r="F63" s="57" t="str">
        <f>VLOOKUP(Tbl_PolicyChanges[[#This Row],[Agy Code]],TblAgencies[],10,FALSE)</f>
        <v>Department of Small Business and Supplier Diversity</v>
      </c>
      <c r="G63" s="57">
        <f>VLOOKUP(Tbl_PolicyChanges[[#This Row],[Agy Code]],TblAgencies[],13,FALSE)</f>
        <v>76050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6</v>
      </c>
      <c r="C64" s="57">
        <f>VLOOKUP(Tbl_PolicyChanges[[#This Row],[Agy Code]],TblAgencies[],2,FALSE)</f>
        <v>16</v>
      </c>
      <c r="D64" s="57">
        <f t="shared" si="2"/>
        <v>350</v>
      </c>
      <c r="E64" s="57" t="str">
        <f>VLOOKUP(Tbl_PolicyChanges[[#This Row],[Agy Code]],TblAgencies[],9,FALSE)</f>
        <v>350: Department of Small Business and Supplier Diversity</v>
      </c>
      <c r="F64" s="57" t="str">
        <f>VLOOKUP(Tbl_PolicyChanges[[#This Row],[Agy Code]],TblAgencies[],10,FALSE)</f>
        <v>Department of Small Business and Supplier Diversity</v>
      </c>
      <c r="G64" s="57">
        <f>VLOOKUP(Tbl_PolicyChanges[[#This Row],[Agy Code]],TblAgencies[],13,FALSE)</f>
        <v>76050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6</v>
      </c>
      <c r="C65" s="57">
        <f>VLOOKUP(Tbl_PolicyChanges[[#This Row],[Agy Code]],TblAgencies[],2,FALSE)</f>
        <v>16</v>
      </c>
      <c r="D65" s="57">
        <f t="shared" si="2"/>
        <v>350</v>
      </c>
      <c r="E65" s="57" t="str">
        <f>VLOOKUP(Tbl_PolicyChanges[[#This Row],[Agy Code]],TblAgencies[],9,FALSE)</f>
        <v>350: Department of Small Business and Supplier Diversity</v>
      </c>
      <c r="F65" s="57" t="str">
        <f>VLOOKUP(Tbl_PolicyChanges[[#This Row],[Agy Code]],TblAgencies[],10,FALSE)</f>
        <v>Department of Small Business and Supplier Diversity</v>
      </c>
      <c r="G65" s="57">
        <f>VLOOKUP(Tbl_PolicyChanges[[#This Row],[Agy Code]],TblAgencies[],13,FALSE)</f>
        <v>76050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6</v>
      </c>
      <c r="C66" s="57">
        <f>VLOOKUP(Tbl_PolicyChanges[[#This Row],[Agy Code]],TblAgencies[],2,FALSE)</f>
        <v>16</v>
      </c>
      <c r="D66" s="57">
        <f t="shared" si="2"/>
        <v>350</v>
      </c>
      <c r="E66" s="57" t="str">
        <f>VLOOKUP(Tbl_PolicyChanges[[#This Row],[Agy Code]],TblAgencies[],9,FALSE)</f>
        <v>350: Department of Small Business and Supplier Diversity</v>
      </c>
      <c r="F66" s="57" t="str">
        <f>VLOOKUP(Tbl_PolicyChanges[[#This Row],[Agy Code]],TblAgencies[],10,FALSE)</f>
        <v>Department of Small Business and Supplier Diversity</v>
      </c>
      <c r="G66" s="57">
        <f>VLOOKUP(Tbl_PolicyChanges[[#This Row],[Agy Code]],TblAgencies[],13,FALSE)</f>
        <v>76050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6</v>
      </c>
      <c r="C67" s="57">
        <f>VLOOKUP(Tbl_PolicyChanges[[#This Row],[Agy Code]],TblAgencies[],2,FALSE)</f>
        <v>16</v>
      </c>
      <c r="D67" s="57">
        <f t="shared" si="2"/>
        <v>350</v>
      </c>
      <c r="E67" s="57" t="str">
        <f>VLOOKUP(Tbl_PolicyChanges[[#This Row],[Agy Code]],TblAgencies[],9,FALSE)</f>
        <v>350: Department of Small Business and Supplier Diversity</v>
      </c>
      <c r="F67" s="57" t="str">
        <f>VLOOKUP(Tbl_PolicyChanges[[#This Row],[Agy Code]],TblAgencies[],10,FALSE)</f>
        <v>Department of Small Business and Supplier Diversity</v>
      </c>
      <c r="G67" s="57">
        <f>VLOOKUP(Tbl_PolicyChanges[[#This Row],[Agy Code]],TblAgencies[],13,FALSE)</f>
        <v>76050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6</v>
      </c>
      <c r="C68" s="57">
        <f>VLOOKUP(Tbl_PolicyChanges[[#This Row],[Agy Code]],TblAgencies[],2,FALSE)</f>
        <v>16</v>
      </c>
      <c r="D68" s="57">
        <f t="shared" si="2"/>
        <v>350</v>
      </c>
      <c r="E68" s="57" t="str">
        <f>VLOOKUP(Tbl_PolicyChanges[[#This Row],[Agy Code]],TblAgencies[],9,FALSE)</f>
        <v>350: Department of Small Business and Supplier Diversity</v>
      </c>
      <c r="F68" s="57" t="str">
        <f>VLOOKUP(Tbl_PolicyChanges[[#This Row],[Agy Code]],TblAgencies[],10,FALSE)</f>
        <v>Department of Small Business and Supplier Diversity</v>
      </c>
      <c r="G68" s="57">
        <f>VLOOKUP(Tbl_PolicyChanges[[#This Row],[Agy Code]],TblAgencies[],13,FALSE)</f>
        <v>76050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6</v>
      </c>
      <c r="C69" s="57">
        <f>VLOOKUP(Tbl_PolicyChanges[[#This Row],[Agy Code]],TblAgencies[],2,FALSE)</f>
        <v>16</v>
      </c>
      <c r="D69" s="57">
        <f t="shared" si="2"/>
        <v>350</v>
      </c>
      <c r="E69" s="57" t="str">
        <f>VLOOKUP(Tbl_PolicyChanges[[#This Row],[Agy Code]],TblAgencies[],9,FALSE)</f>
        <v>350: Department of Small Business and Supplier Diversity</v>
      </c>
      <c r="F69" s="57" t="str">
        <f>VLOOKUP(Tbl_PolicyChanges[[#This Row],[Agy Code]],TblAgencies[],10,FALSE)</f>
        <v>Department of Small Business and Supplier Diversity</v>
      </c>
      <c r="G69" s="57">
        <f>VLOOKUP(Tbl_PolicyChanges[[#This Row],[Agy Code]],TblAgencies[],13,FALSE)</f>
        <v>76050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6</v>
      </c>
      <c r="C70" s="59">
        <f>VLOOKUP(Tbl_PolicyChanges[[#This Row],[Agy Code]],TblAgencies[],2,FALSE)</f>
        <v>16</v>
      </c>
      <c r="D70" s="59">
        <f t="shared" si="0"/>
        <v>350</v>
      </c>
      <c r="E70" s="57" t="str">
        <f>VLOOKUP(Tbl_PolicyChanges[[#This Row],[Agy Code]],TblAgencies[],9,FALSE)</f>
        <v>350: Department of Small Business and Supplier Diversity</v>
      </c>
      <c r="F70" s="59" t="str">
        <f>VLOOKUP(Tbl_PolicyChanges[[#This Row],[Agy Code]],TblAgencies[],10,FALSE)</f>
        <v>Department of Small Business and Supplier Diversity</v>
      </c>
      <c r="G70" s="59">
        <f>VLOOKUP(Tbl_PolicyChanges[[#This Row],[Agy Code]],TblAgencies[],13,FALSE)</f>
        <v>76050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6</v>
      </c>
      <c r="C71" s="59">
        <f>VLOOKUP(Tbl_PolicyChanges[[#This Row],[Agy Code]],TblAgencies[],2,FALSE)</f>
        <v>16</v>
      </c>
      <c r="D71" s="59">
        <f t="shared" si="0"/>
        <v>350</v>
      </c>
      <c r="E71" s="57" t="str">
        <f>VLOOKUP(Tbl_PolicyChanges[[#This Row],[Agy Code]],TblAgencies[],9,FALSE)</f>
        <v>350: Department of Small Business and Supplier Diversity</v>
      </c>
      <c r="F71" s="59" t="str">
        <f>VLOOKUP(Tbl_PolicyChanges[[#This Row],[Agy Code]],TblAgencies[],10,FALSE)</f>
        <v>Department of Small Business and Supplier Diversity</v>
      </c>
      <c r="G71" s="59">
        <f>VLOOKUP(Tbl_PolicyChanges[[#This Row],[Agy Code]],TblAgencies[],13,FALSE)</f>
        <v>76050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6</v>
      </c>
      <c r="C72" s="59">
        <f>VLOOKUP(Tbl_PolicyChanges[[#This Row],[Agy Code]],TblAgencies[],2,FALSE)</f>
        <v>16</v>
      </c>
      <c r="D72" s="59">
        <f t="shared" si="0"/>
        <v>350</v>
      </c>
      <c r="E72" s="57" t="str">
        <f>VLOOKUP(Tbl_PolicyChanges[[#This Row],[Agy Code]],TblAgencies[],9,FALSE)</f>
        <v>350: Department of Small Business and Supplier Diversity</v>
      </c>
      <c r="F72" s="59" t="str">
        <f>VLOOKUP(Tbl_PolicyChanges[[#This Row],[Agy Code]],TblAgencies[],10,FALSE)</f>
        <v>Department of Small Business and Supplier Diversity</v>
      </c>
      <c r="G72" s="59">
        <f>VLOOKUP(Tbl_PolicyChanges[[#This Row],[Agy Code]],TblAgencies[],13,FALSE)</f>
        <v>76050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6</v>
      </c>
      <c r="C73" s="59">
        <f>VLOOKUP(Tbl_PolicyChanges[[#This Row],[Agy Code]],TblAgencies[],2,FALSE)</f>
        <v>16</v>
      </c>
      <c r="D73" s="59">
        <f t="shared" si="0"/>
        <v>350</v>
      </c>
      <c r="E73" s="57" t="str">
        <f>VLOOKUP(Tbl_PolicyChanges[[#This Row],[Agy Code]],TblAgencies[],9,FALSE)</f>
        <v>350: Department of Small Business and Supplier Diversity</v>
      </c>
      <c r="F73" s="59" t="str">
        <f>VLOOKUP(Tbl_PolicyChanges[[#This Row],[Agy Code]],TblAgencies[],10,FALSE)</f>
        <v>Department of Small Business and Supplier Diversity</v>
      </c>
      <c r="G73" s="59">
        <f>VLOOKUP(Tbl_PolicyChanges[[#This Row],[Agy Code]],TblAgencies[],13,FALSE)</f>
        <v>76050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6</v>
      </c>
      <c r="C74" s="59">
        <f>VLOOKUP(Tbl_PolicyChanges[[#This Row],[Agy Code]],TblAgencies[],2,FALSE)</f>
        <v>16</v>
      </c>
      <c r="D74" s="59">
        <f t="shared" si="0"/>
        <v>350</v>
      </c>
      <c r="E74" s="57" t="str">
        <f>VLOOKUP(Tbl_PolicyChanges[[#This Row],[Agy Code]],TblAgencies[],9,FALSE)</f>
        <v>350: Department of Small Business and Supplier Diversity</v>
      </c>
      <c r="F74" s="59" t="str">
        <f>VLOOKUP(Tbl_PolicyChanges[[#This Row],[Agy Code]],TblAgencies[],10,FALSE)</f>
        <v>Department of Small Business and Supplier Diversity</v>
      </c>
      <c r="G74" s="59">
        <f>VLOOKUP(Tbl_PolicyChanges[[#This Row],[Agy Code]],TblAgencies[],13,FALSE)</f>
        <v>76050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6</v>
      </c>
      <c r="C75" s="59">
        <f>VLOOKUP(Tbl_PolicyChanges[[#This Row],[Agy Code]],TblAgencies[],2,FALSE)</f>
        <v>16</v>
      </c>
      <c r="D75" s="59">
        <f t="shared" si="0"/>
        <v>350</v>
      </c>
      <c r="E75" s="57" t="str">
        <f>VLOOKUP(Tbl_PolicyChanges[[#This Row],[Agy Code]],TblAgencies[],9,FALSE)</f>
        <v>350: Department of Small Business and Supplier Diversity</v>
      </c>
      <c r="F75" s="59" t="str">
        <f>VLOOKUP(Tbl_PolicyChanges[[#This Row],[Agy Code]],TblAgencies[],10,FALSE)</f>
        <v>Department of Small Business and Supplier Diversity</v>
      </c>
      <c r="G75" s="59">
        <f>VLOOKUP(Tbl_PolicyChanges[[#This Row],[Agy Code]],TblAgencies[],13,FALSE)</f>
        <v>76050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6</v>
      </c>
      <c r="C76" s="59">
        <f>VLOOKUP(Tbl_PolicyChanges[[#This Row],[Agy Code]],TblAgencies[],2,FALSE)</f>
        <v>16</v>
      </c>
      <c r="D76" s="59">
        <f t="shared" si="0"/>
        <v>350</v>
      </c>
      <c r="E76" s="57" t="str">
        <f>VLOOKUP(Tbl_PolicyChanges[[#This Row],[Agy Code]],TblAgencies[],9,FALSE)</f>
        <v>350: Department of Small Business and Supplier Diversity</v>
      </c>
      <c r="F76" s="59" t="str">
        <f>VLOOKUP(Tbl_PolicyChanges[[#This Row],[Agy Code]],TblAgencies[],10,FALSE)</f>
        <v>Department of Small Business and Supplier Diversity</v>
      </c>
      <c r="G76" s="59">
        <f>VLOOKUP(Tbl_PolicyChanges[[#This Row],[Agy Code]],TblAgencies[],13,FALSE)</f>
        <v>76050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6</v>
      </c>
      <c r="C77" s="59">
        <f>VLOOKUP(Tbl_PolicyChanges[[#This Row],[Agy Code]],TblAgencies[],2,FALSE)</f>
        <v>16</v>
      </c>
      <c r="D77" s="59">
        <f t="shared" si="0"/>
        <v>350</v>
      </c>
      <c r="E77" s="57" t="str">
        <f>VLOOKUP(Tbl_PolicyChanges[[#This Row],[Agy Code]],TblAgencies[],9,FALSE)</f>
        <v>350: Department of Small Business and Supplier Diversity</v>
      </c>
      <c r="F77" s="59" t="str">
        <f>VLOOKUP(Tbl_PolicyChanges[[#This Row],[Agy Code]],TblAgencies[],10,FALSE)</f>
        <v>Department of Small Business and Supplier Diversity</v>
      </c>
      <c r="G77" s="59">
        <f>VLOOKUP(Tbl_PolicyChanges[[#This Row],[Agy Code]],TblAgencies[],13,FALSE)</f>
        <v>76050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6</v>
      </c>
      <c r="C78" s="59">
        <f>VLOOKUP(Tbl_PolicyChanges[[#This Row],[Agy Code]],TblAgencies[],2,FALSE)</f>
        <v>16</v>
      </c>
      <c r="D78" s="59">
        <f t="shared" si="0"/>
        <v>350</v>
      </c>
      <c r="E78" s="57" t="str">
        <f>VLOOKUP(Tbl_PolicyChanges[[#This Row],[Agy Code]],TblAgencies[],9,FALSE)</f>
        <v>350: Department of Small Business and Supplier Diversity</v>
      </c>
      <c r="F78" s="59" t="str">
        <f>VLOOKUP(Tbl_PolicyChanges[[#This Row],[Agy Code]],TblAgencies[],10,FALSE)</f>
        <v>Department of Small Business and Supplier Diversity</v>
      </c>
      <c r="G78" s="59">
        <f>VLOOKUP(Tbl_PolicyChanges[[#This Row],[Agy Code]],TblAgencies[],13,FALSE)</f>
        <v>76050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6</v>
      </c>
      <c r="C79" s="59">
        <f>VLOOKUP(Tbl_PolicyChanges[[#This Row],[Agy Code]],TblAgencies[],2,FALSE)</f>
        <v>16</v>
      </c>
      <c r="D79" s="59">
        <f t="shared" si="0"/>
        <v>350</v>
      </c>
      <c r="E79" s="57" t="str">
        <f>VLOOKUP(Tbl_PolicyChanges[[#This Row],[Agy Code]],TblAgencies[],9,FALSE)</f>
        <v>350: Department of Small Business and Supplier Diversity</v>
      </c>
      <c r="F79" s="59" t="str">
        <f>VLOOKUP(Tbl_PolicyChanges[[#This Row],[Agy Code]],TblAgencies[],10,FALSE)</f>
        <v>Department of Small Business and Supplier Diversity</v>
      </c>
      <c r="G79" s="59">
        <f>VLOOKUP(Tbl_PolicyChanges[[#This Row],[Agy Code]],TblAgencies[],13,FALSE)</f>
        <v>76050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6</v>
      </c>
      <c r="C80" s="59">
        <f>VLOOKUP(Tbl_PolicyChanges[[#This Row],[Agy Code]],TblAgencies[],2,FALSE)</f>
        <v>16</v>
      </c>
      <c r="D80" s="59">
        <f t="shared" si="0"/>
        <v>350</v>
      </c>
      <c r="E80" s="57" t="str">
        <f>VLOOKUP(Tbl_PolicyChanges[[#This Row],[Agy Code]],TblAgencies[],9,FALSE)</f>
        <v>350: Department of Small Business and Supplier Diversity</v>
      </c>
      <c r="F80" s="59" t="str">
        <f>VLOOKUP(Tbl_PolicyChanges[[#This Row],[Agy Code]],TblAgencies[],10,FALSE)</f>
        <v>Department of Small Business and Supplier Diversity</v>
      </c>
      <c r="G80" s="59">
        <f>VLOOKUP(Tbl_PolicyChanges[[#This Row],[Agy Code]],TblAgencies[],13,FALSE)</f>
        <v>76050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2F10814-8BAC-4D99-AC6D-9CB25611D2B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2022-09-12T15:51:36Z</dcterms:modified>
</cp:coreProperties>
</file>